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Y:\2. P.MISIONALES\1. REORDENAMIENTO JUDICIAL\4. SIGCMA\2. RIESGOS\2025\"/>
    </mc:Choice>
  </mc:AlternateContent>
  <xr:revisionPtr revIDLastSave="0" documentId="13_ncr:1_{17FE59C6-0B07-46AD-A448-6EF172DC6D65}" xr6:coauthVersionLast="36" xr6:coauthVersionMax="47" xr10:uidLastSave="{00000000-0000-0000-0000-000000000000}"/>
  <bookViews>
    <workbookView xWindow="0" yWindow="0" windowWidth="7668" windowHeight="6432" tabRatio="898" firstSheet="5" activeTab="11" xr2:uid="{00000000-000D-0000-FFFF-FFFF00000000}"/>
  </bookViews>
  <sheets>
    <sheet name="1- Presentacion " sheetId="10" r:id="rId1"/>
    <sheet name="Conceptos 37001" sheetId="33" r:id="rId2"/>
    <sheet name="2- Análisis de Contexto " sheetId="36" r:id="rId3"/>
    <sheet name="3- Estrategias" sheetId="37"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1 Trimestre" sheetId="18" r:id="rId11"/>
    <sheet name="Seguimiento 2 Trimestre" sheetId="30" r:id="rId12"/>
    <sheet name="Seguimiento 3 Trimestre" sheetId="32" r:id="rId13"/>
    <sheet name="Seguimiento 4 Trimestre" sheetId="31" r:id="rId14"/>
  </sheets>
  <externalReferences>
    <externalReference r:id="rId15"/>
    <externalReference r:id="rId16"/>
    <externalReference r:id="rId17"/>
    <externalReference r:id="rId18"/>
    <externalReference r:id="rId19"/>
  </externalReferences>
  <definedNames>
    <definedName name="_xlnm.Print_Area" localSheetId="3">'3- Estrategias'!$A$1:$G$13</definedName>
    <definedName name="_xlnm.Print_Area" localSheetId="5">'5-. Identificación de Riesgos'!$A$1:$N$19</definedName>
    <definedName name="_xlnm.Print_Area" localSheetId="6">'6. Valoración Controles'!$A$1:$V$19</definedName>
    <definedName name="_xlnm.Print_Area" localSheetId="7">'7. Mapa Final'!$A$1:$N$19</definedName>
    <definedName name="Data" localSheetId="2">'[1]Tabla de Valoración'!$I$2:$L$5</definedName>
    <definedName name="Data" localSheetId="3">'[1]Tabla de Valoración'!$I$2:$L$5</definedName>
    <definedName name="Data">'[2]Tabla de Valoración'!$I$2:$L$5</definedName>
    <definedName name="Diseño" localSheetId="2">'[1]Tabla de Valoración'!$I$2:$I$5</definedName>
    <definedName name="Diseño" localSheetId="3">'[1]Tabla de Valoración'!$I$2:$I$5</definedName>
    <definedName name="Diseño">'[2]Tabla de Valoración'!$I$2:$I$5</definedName>
    <definedName name="Ejecución" localSheetId="2">'[1]Tabla de Valoración'!$I$2:$L$2</definedName>
    <definedName name="Ejecución" localSheetId="3">'[1]Tabla de Valoración'!$I$2:$L$2</definedName>
    <definedName name="Ejecución">'[2]Tabla de Valoración'!$I$2:$L$2</definedName>
    <definedName name="GEST">[3]GESTION!#REF!</definedName>
    <definedName name="INV">[3]INVERSION!#REF!</definedName>
    <definedName name="INV_GEST">#REF!</definedName>
    <definedName name="Posibilidad" localSheetId="2">[4]Hoja2!$H$3:$H$7</definedName>
    <definedName name="Posibilidad" localSheetId="3">[5]Hoja2!$H$3:$H$7</definedName>
    <definedName name="Posibilidad">[4]Hoja2!$H$3:$H$7</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0" i="30" l="1"/>
  <c r="G40" i="30"/>
  <c r="G30" i="30"/>
  <c r="G20" i="30"/>
  <c r="G10" i="30"/>
  <c r="G20" i="18" l="1"/>
  <c r="G30" i="18"/>
  <c r="G40" i="18"/>
  <c r="G50" i="18"/>
  <c r="G10" i="18"/>
  <c r="C40" i="18" l="1"/>
  <c r="C50" i="18"/>
  <c r="C50" i="31"/>
  <c r="C40" i="31"/>
  <c r="C50" i="32"/>
  <c r="C40" i="32"/>
  <c r="C50" i="30"/>
  <c r="C40" i="30"/>
  <c r="A50" i="28" l="1"/>
  <c r="A40" i="28"/>
  <c r="A30" i="28"/>
  <c r="A20" i="28"/>
  <c r="A50" i="29"/>
  <c r="A50" i="18" s="1"/>
  <c r="A40" i="29"/>
  <c r="A40" i="18" s="1"/>
  <c r="A30" i="29"/>
  <c r="A30" i="18" s="1"/>
  <c r="D59" i="29"/>
  <c r="D58" i="29"/>
  <c r="D57" i="29"/>
  <c r="D56" i="29"/>
  <c r="D55" i="29"/>
  <c r="D54" i="29"/>
  <c r="D53" i="29"/>
  <c r="D52" i="29"/>
  <c r="D51" i="29"/>
  <c r="D50" i="29"/>
  <c r="B50" i="29"/>
  <c r="B50" i="18" s="1"/>
  <c r="D49" i="29"/>
  <c r="D48" i="29"/>
  <c r="D47" i="29"/>
  <c r="D46" i="29"/>
  <c r="D45" i="29"/>
  <c r="D44" i="29"/>
  <c r="D43" i="29"/>
  <c r="D42" i="29"/>
  <c r="D41" i="29"/>
  <c r="D40" i="29"/>
  <c r="B40" i="29"/>
  <c r="B40" i="18" s="1"/>
  <c r="E39" i="29"/>
  <c r="E38" i="29"/>
  <c r="E37" i="29"/>
  <c r="E36" i="29"/>
  <c r="E35" i="29"/>
  <c r="E34" i="29"/>
  <c r="E33" i="29"/>
  <c r="E32" i="29"/>
  <c r="E31" i="29"/>
  <c r="L30" i="29"/>
  <c r="E30" i="29"/>
  <c r="C30" i="29"/>
  <c r="C30" i="18" s="1"/>
  <c r="B30" i="29"/>
  <c r="B30" i="18" s="1"/>
  <c r="K59" i="27"/>
  <c r="K58" i="27"/>
  <c r="K57" i="27"/>
  <c r="K56" i="27"/>
  <c r="L55" i="27"/>
  <c r="K55" i="27"/>
  <c r="K54" i="27"/>
  <c r="L53" i="27"/>
  <c r="K53" i="27" s="1"/>
  <c r="K52" i="27"/>
  <c r="L51" i="27"/>
  <c r="K51" i="27" s="1"/>
  <c r="L50" i="27"/>
  <c r="G50" i="27"/>
  <c r="B50" i="28"/>
  <c r="L59" i="28"/>
  <c r="C59" i="28"/>
  <c r="L58" i="28"/>
  <c r="C58" i="28"/>
  <c r="L57" i="28"/>
  <c r="C57" i="28"/>
  <c r="L56" i="28"/>
  <c r="C56" i="28"/>
  <c r="L55" i="28"/>
  <c r="C55" i="28"/>
  <c r="L54" i="28"/>
  <c r="J54" i="28"/>
  <c r="C54" i="28"/>
  <c r="L53" i="28"/>
  <c r="J53" i="28"/>
  <c r="C53" i="28"/>
  <c r="L52" i="28"/>
  <c r="J52" i="28"/>
  <c r="C52" i="28"/>
  <c r="R51" i="28"/>
  <c r="J51" i="28"/>
  <c r="C51" i="28"/>
  <c r="R50" i="28"/>
  <c r="S50" i="28" s="1"/>
  <c r="L50" i="28"/>
  <c r="J50" i="28"/>
  <c r="K50" i="28" s="1"/>
  <c r="C50" i="28"/>
  <c r="B30" i="31" l="1"/>
  <c r="B30" i="32"/>
  <c r="B30" i="30"/>
  <c r="C30" i="31"/>
  <c r="C30" i="32"/>
  <c r="C30" i="30"/>
  <c r="B40" i="31"/>
  <c r="B40" i="32"/>
  <c r="B40" i="30"/>
  <c r="B50" i="31"/>
  <c r="B50" i="32"/>
  <c r="B50" i="30"/>
  <c r="A30" i="31"/>
  <c r="A30" i="32"/>
  <c r="A30" i="30"/>
  <c r="A40" i="31"/>
  <c r="A40" i="32"/>
  <c r="A40" i="30"/>
  <c r="A50" i="31"/>
  <c r="A50" i="32"/>
  <c r="A50" i="30"/>
  <c r="I50" i="29"/>
  <c r="H50" i="27"/>
  <c r="F50" i="29" s="1"/>
  <c r="E50" i="29"/>
  <c r="M50" i="27"/>
  <c r="K50" i="27"/>
  <c r="N50" i="27" l="1"/>
  <c r="H50" i="29" s="1"/>
  <c r="G50" i="29"/>
  <c r="C39" i="28"/>
  <c r="C38" i="28"/>
  <c r="C37" i="28"/>
  <c r="C36" i="28"/>
  <c r="C35" i="28"/>
  <c r="C34" i="28"/>
  <c r="J44" i="28"/>
  <c r="J43" i="28"/>
  <c r="R13" i="28"/>
  <c r="R12" i="28"/>
  <c r="R11" i="28"/>
  <c r="J14" i="28" l="1"/>
  <c r="J13" i="28"/>
  <c r="L49" i="28" l="1"/>
  <c r="L30" i="28"/>
  <c r="L31" i="28"/>
  <c r="L32" i="28"/>
  <c r="L33" i="28"/>
  <c r="L34" i="28"/>
  <c r="L35" i="28"/>
  <c r="L36" i="28"/>
  <c r="L37" i="28"/>
  <c r="L38" i="28"/>
  <c r="L39" i="28"/>
  <c r="L40" i="28"/>
  <c r="L42" i="28"/>
  <c r="L43" i="28"/>
  <c r="L44" i="28"/>
  <c r="L45" i="28"/>
  <c r="L46" i="28"/>
  <c r="L47" i="28"/>
  <c r="L48" i="28"/>
  <c r="L40" i="27"/>
  <c r="L41" i="27"/>
  <c r="K41" i="27" s="1"/>
  <c r="L43" i="27"/>
  <c r="K43" i="27" s="1"/>
  <c r="L45" i="27"/>
  <c r="K45" i="27" s="1"/>
  <c r="G40" i="27"/>
  <c r="K42" i="27"/>
  <c r="K44" i="27"/>
  <c r="K46" i="27"/>
  <c r="K47" i="27"/>
  <c r="K48" i="27"/>
  <c r="K49" i="27"/>
  <c r="J22" i="28"/>
  <c r="J23" i="28"/>
  <c r="J24" i="28"/>
  <c r="J12" i="28"/>
  <c r="B40" i="28"/>
  <c r="B30" i="28"/>
  <c r="C40" i="28"/>
  <c r="C41" i="28"/>
  <c r="C42" i="28"/>
  <c r="C43" i="28"/>
  <c r="C44" i="28"/>
  <c r="C45" i="28"/>
  <c r="C46" i="28"/>
  <c r="C47" i="28"/>
  <c r="C48" i="28"/>
  <c r="C49" i="28"/>
  <c r="C30" i="28"/>
  <c r="C31" i="28"/>
  <c r="C32" i="28"/>
  <c r="C33" i="28"/>
  <c r="C24" i="28"/>
  <c r="C25" i="28"/>
  <c r="C26" i="28"/>
  <c r="C27" i="28"/>
  <c r="C28" i="28"/>
  <c r="C29" i="28"/>
  <c r="C21" i="28"/>
  <c r="C22" i="28"/>
  <c r="C23" i="28"/>
  <c r="C20" i="28"/>
  <c r="C15" i="28"/>
  <c r="C16" i="28"/>
  <c r="C17" i="28"/>
  <c r="C18" i="28"/>
  <c r="C19" i="28"/>
  <c r="C14" i="28"/>
  <c r="H40" i="27" l="1"/>
  <c r="E40" i="29"/>
  <c r="M40" i="27"/>
  <c r="K40" i="27"/>
  <c r="N40" i="27" l="1"/>
  <c r="H40" i="29" s="1"/>
  <c r="G40" i="29"/>
  <c r="U50" i="28"/>
  <c r="F40" i="29"/>
  <c r="T50" i="28"/>
  <c r="G20" i="27"/>
  <c r="H20" i="27" s="1"/>
  <c r="K25" i="27"/>
  <c r="K23" i="27"/>
  <c r="L21" i="27"/>
  <c r="K21" i="27" s="1"/>
  <c r="R21" i="28"/>
  <c r="R22" i="28"/>
  <c r="R23" i="28"/>
  <c r="R24" i="28"/>
  <c r="R25" i="28"/>
  <c r="R26" i="28"/>
  <c r="R27" i="28"/>
  <c r="R28" i="28"/>
  <c r="R29" i="28"/>
  <c r="R20" i="28"/>
  <c r="S20" i="28" s="1"/>
  <c r="R30" i="28"/>
  <c r="S30" i="28" s="1"/>
  <c r="G30" i="27"/>
  <c r="H30" i="27" s="1"/>
  <c r="R40" i="28"/>
  <c r="S40" i="28" s="1"/>
  <c r="I40" i="29" s="1"/>
  <c r="R41" i="28"/>
  <c r="L30" i="27"/>
  <c r="K30" i="27" s="1"/>
  <c r="J42" i="28"/>
  <c r="J41" i="28"/>
  <c r="J40" i="28"/>
  <c r="B20" i="28"/>
  <c r="L20" i="28"/>
  <c r="L21" i="28"/>
  <c r="L22" i="28"/>
  <c r="L23" i="28"/>
  <c r="L24" i="28"/>
  <c r="L25" i="28"/>
  <c r="L26" i="28"/>
  <c r="L27" i="28"/>
  <c r="L28" i="28"/>
  <c r="L29" i="28"/>
  <c r="L20" i="29"/>
  <c r="E29" i="29"/>
  <c r="E28" i="29"/>
  <c r="E27" i="29"/>
  <c r="E26" i="29"/>
  <c r="E25" i="29"/>
  <c r="E24" i="29"/>
  <c r="E23" i="29"/>
  <c r="E22" i="29"/>
  <c r="E21" i="29"/>
  <c r="E20" i="29"/>
  <c r="C20" i="29"/>
  <c r="C20" i="18" s="1"/>
  <c r="B20" i="29"/>
  <c r="B20" i="18" s="1"/>
  <c r="A20" i="29"/>
  <c r="A20" i="18" s="1"/>
  <c r="L20" i="27"/>
  <c r="K22" i="27"/>
  <c r="K24" i="27"/>
  <c r="K26" i="27"/>
  <c r="K27" i="27"/>
  <c r="K28" i="27"/>
  <c r="K29" i="27"/>
  <c r="K39" i="27"/>
  <c r="K38" i="27"/>
  <c r="K37" i="27"/>
  <c r="K36" i="27"/>
  <c r="L35" i="27"/>
  <c r="K35" i="27"/>
  <c r="K34" i="27"/>
  <c r="L33" i="27"/>
  <c r="K33" i="27" s="1"/>
  <c r="K32" i="27"/>
  <c r="L31" i="27"/>
  <c r="K31" i="27" s="1"/>
  <c r="L14" i="28"/>
  <c r="L15" i="28"/>
  <c r="L16" i="28"/>
  <c r="L17" i="28"/>
  <c r="L18" i="28"/>
  <c r="L19" i="28"/>
  <c r="L13" i="28"/>
  <c r="L11" i="28"/>
  <c r="G10" i="27"/>
  <c r="H10" i="27" s="1"/>
  <c r="K15" i="27"/>
  <c r="K14" i="27"/>
  <c r="K13" i="27"/>
  <c r="K16" i="27"/>
  <c r="K17" i="27"/>
  <c r="K19" i="27"/>
  <c r="K11" i="27"/>
  <c r="J39" i="28"/>
  <c r="J38" i="28"/>
  <c r="J37" i="28"/>
  <c r="J36" i="28"/>
  <c r="J35" i="28"/>
  <c r="J34" i="28"/>
  <c r="J33" i="28"/>
  <c r="J32" i="28"/>
  <c r="J31" i="28"/>
  <c r="J30" i="28"/>
  <c r="K30" i="28" s="1"/>
  <c r="J21" i="28"/>
  <c r="J20" i="28"/>
  <c r="C13" i="28"/>
  <c r="A10" i="28"/>
  <c r="B10" i="28"/>
  <c r="I33" i="5" a="1"/>
  <c r="I33" i="5" s="1"/>
  <c r="I27" i="5" a="1"/>
  <c r="I27" i="5" s="1"/>
  <c r="C10" i="29"/>
  <c r="C10" i="18" s="1"/>
  <c r="L12" i="28"/>
  <c r="L10" i="28"/>
  <c r="C11" i="28"/>
  <c r="C12" i="28"/>
  <c r="C10" i="28"/>
  <c r="L12" i="27"/>
  <c r="K12" i="27" s="1"/>
  <c r="L18" i="27"/>
  <c r="K18" i="27" s="1"/>
  <c r="L10" i="27"/>
  <c r="K10" i="27" s="1"/>
  <c r="I21" i="5"/>
  <c r="I22" i="5"/>
  <c r="E11" i="29"/>
  <c r="E12" i="29"/>
  <c r="E13" i="29"/>
  <c r="E14" i="29"/>
  <c r="E15" i="29"/>
  <c r="E16" i="29"/>
  <c r="E17" i="29"/>
  <c r="E18" i="29"/>
  <c r="E19" i="29"/>
  <c r="R10" i="28"/>
  <c r="S10" i="28" s="1"/>
  <c r="J11" i="28"/>
  <c r="J10" i="28"/>
  <c r="E10" i="29"/>
  <c r="B10" i="29"/>
  <c r="B10" i="18" s="1"/>
  <c r="A10" i="29"/>
  <c r="A10" i="18" s="1"/>
  <c r="L10" i="29"/>
  <c r="A10" i="31" l="1"/>
  <c r="A10" i="32"/>
  <c r="A10" i="30"/>
  <c r="B10" i="31"/>
  <c r="B10" i="32"/>
  <c r="B10" i="30"/>
  <c r="C10" i="31"/>
  <c r="C10" i="32"/>
  <c r="C10" i="30"/>
  <c r="A20" i="31"/>
  <c r="A20" i="32"/>
  <c r="A20" i="30"/>
  <c r="B20" i="31"/>
  <c r="B20" i="32"/>
  <c r="B20" i="30"/>
  <c r="C20" i="31"/>
  <c r="C20" i="32"/>
  <c r="C20" i="30"/>
  <c r="T30" i="28"/>
  <c r="J30" i="29" s="1"/>
  <c r="D30" i="18" s="1"/>
  <c r="F30" i="29"/>
  <c r="V50" i="28"/>
  <c r="M50" i="29" s="1"/>
  <c r="F50" i="18" s="1"/>
  <c r="J50" i="29"/>
  <c r="D50" i="18" s="1"/>
  <c r="K50" i="29"/>
  <c r="E50" i="18" s="1"/>
  <c r="L50" i="29"/>
  <c r="M20" i="27"/>
  <c r="G20" i="29" s="1"/>
  <c r="K10" i="28"/>
  <c r="T10" i="28" s="1"/>
  <c r="K40" i="28"/>
  <c r="T40" i="28" s="1"/>
  <c r="J40" i="29" s="1"/>
  <c r="D40" i="18" s="1"/>
  <c r="K20" i="28"/>
  <c r="T20" i="28" s="1"/>
  <c r="M30" i="27"/>
  <c r="M10" i="27"/>
  <c r="N10" i="27" s="1"/>
  <c r="H10" i="29" s="1"/>
  <c r="N30" i="27"/>
  <c r="H30" i="29" s="1"/>
  <c r="O30" i="27"/>
  <c r="F20" i="29"/>
  <c r="F10" i="29"/>
  <c r="K20" i="27"/>
  <c r="D40" i="31" l="1"/>
  <c r="D40" i="32"/>
  <c r="D40" i="30"/>
  <c r="E50" i="31"/>
  <c r="E50" i="32"/>
  <c r="E50" i="30"/>
  <c r="D50" i="31"/>
  <c r="D50" i="32"/>
  <c r="D50" i="30"/>
  <c r="F50" i="31"/>
  <c r="F50" i="32"/>
  <c r="F50" i="30"/>
  <c r="D30" i="31"/>
  <c r="D30" i="32"/>
  <c r="D30" i="30"/>
  <c r="U40" i="28"/>
  <c r="U30" i="28"/>
  <c r="K30" i="29" s="1"/>
  <c r="E30" i="18" s="1"/>
  <c r="G30" i="29"/>
  <c r="O20" i="27"/>
  <c r="N20" i="27"/>
  <c r="H20" i="29" s="1"/>
  <c r="U20" i="28"/>
  <c r="K20" i="29" s="1"/>
  <c r="E20" i="18" s="1"/>
  <c r="G10" i="29"/>
  <c r="U10" i="28"/>
  <c r="K10" i="29" s="1"/>
  <c r="E10" i="18" s="1"/>
  <c r="O10" i="27"/>
  <c r="J10" i="29"/>
  <c r="D10" i="18" s="1"/>
  <c r="J20" i="29"/>
  <c r="D20" i="18" s="1"/>
  <c r="V40" i="28"/>
  <c r="M40" i="29" s="1"/>
  <c r="F40" i="18" s="1"/>
  <c r="F40" i="31" l="1"/>
  <c r="F40" i="32"/>
  <c r="F40" i="30"/>
  <c r="D20" i="31"/>
  <c r="D20" i="32"/>
  <c r="D20" i="30"/>
  <c r="D10" i="31"/>
  <c r="D10" i="32"/>
  <c r="D10" i="30"/>
  <c r="E10" i="31"/>
  <c r="E10" i="32"/>
  <c r="E10" i="30"/>
  <c r="E20" i="31"/>
  <c r="E20" i="32"/>
  <c r="E20" i="30"/>
  <c r="E30" i="31"/>
  <c r="E30" i="32"/>
  <c r="E30" i="30"/>
  <c r="K40" i="29"/>
  <c r="E40" i="18" s="1"/>
  <c r="L40" i="29"/>
  <c r="V20" i="28"/>
  <c r="M20" i="29" s="1"/>
  <c r="F20" i="18" s="1"/>
  <c r="V10" i="28"/>
  <c r="M10" i="29" s="1"/>
  <c r="F10" i="18" s="1"/>
  <c r="V30" i="28"/>
  <c r="F10" i="31" l="1"/>
  <c r="F10" i="32"/>
  <c r="F10" i="30"/>
  <c r="F20" i="31"/>
  <c r="F20" i="32"/>
  <c r="F20" i="30"/>
  <c r="E40" i="31"/>
  <c r="E40" i="32"/>
  <c r="E40" i="30"/>
  <c r="M30" i="29"/>
  <c r="F30" i="18" s="1"/>
  <c r="F30" i="31" l="1"/>
  <c r="F30" i="32"/>
  <c r="F30" i="30"/>
  <c r="I37" i="5"/>
  <c r="I36" i="5"/>
  <c r="I35" i="5"/>
  <c r="I34" i="5"/>
  <c r="I31" i="5"/>
  <c r="I30" i="5"/>
  <c r="I29" i="5"/>
  <c r="I28"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<sst xmlns="http://schemas.openxmlformats.org/spreadsheetml/2006/main" count="882" uniqueCount="516">
  <si>
    <t xml:space="preserve"> MAPA DE RIESGOS SIGCMA</t>
  </si>
  <si>
    <t>DEPENDENCIA (Unidad misional del CSJ o Unidad de la DEAJ o Seccional o CSJ en caso de despachos judiciales certificados)</t>
  </si>
  <si>
    <t>CONSEJO SECCIONAL DE LA JUDICATURA DE CALDAS Y DIRECCIÓN SECCIONAL DE ADMINISTRACIÓN JUDICIAL DE MANIZALES</t>
  </si>
  <si>
    <t>PROCESO (indique el tipo de proceso si es Estratégico. Misional, Apoyo, Evaluación y Mejora y especifique el nombre del proceso)</t>
  </si>
  <si>
    <t>Misionales</t>
  </si>
  <si>
    <t>REORDENAMIENTO JUDICIAL</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</si>
  <si>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</si>
  <si>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</si>
  <si>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</si>
  <si>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</si>
  <si>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</si>
  <si>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</si>
  <si>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</si>
  <si>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</si>
  <si>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</si>
  <si>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</si>
  <si>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</si>
  <si>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</si>
  <si>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</si>
  <si>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</si>
  <si>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</si>
  <si>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</si>
  <si>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</si>
  <si>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</si>
  <si>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</si>
  <si>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</si>
  <si>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</si>
  <si>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</si>
  <si>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</si>
  <si>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 xml:space="preserve">DEPENDENCIA ADMINISTRATIVA O JUDICIAL CERTIFICADA </t>
  </si>
  <si>
    <t>OBJETIVO DEL PROCESO</t>
  </si>
  <si>
    <t>MAPA DE PROCESOS CONSEJO SUPERIOR DE LA JUDICATURA</t>
  </si>
  <si>
    <t>PROCESOS DEPENDENCIA JUDICIALES CERTIFICADAS</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</si>
  <si>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y antisoborno mediante la creación, supresión, transformación de despachos judiciales y/o mediante el ajuste de las plantas de personal.</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</si>
  <si>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</si>
  <si>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</si>
  <si>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</si>
  <si>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</si>
  <si>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</si>
  <si>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</si>
  <si>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</si>
  <si>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</si>
  <si>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</si>
  <si>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</si>
  <si>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</si>
  <si>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</si>
  <si>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</si>
  <si>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</si>
  <si>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</si>
  <si>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</si>
  <si>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</si>
  <si>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</si>
  <si>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</si>
  <si>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</si>
  <si>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</si>
  <si>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</si>
  <si>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</si>
  <si>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</si>
  <si>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</si>
  <si>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</si>
  <si>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</si>
  <si>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</si>
  <si>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</si>
  <si>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</si>
  <si>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</si>
  <si>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</si>
  <si>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</si>
  <si>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</si>
  <si>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</si>
  <si>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</si>
  <si>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</si>
  <si>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</si>
  <si>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 erupción volcánica)</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</si>
  <si>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</si>
  <si>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</si>
  <si>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</si>
  <si>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</si>
  <si>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</si>
  <si>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</si>
  <si>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</si>
  <si>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</si>
  <si>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</si>
  <si>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</si>
  <si>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</si>
  <si>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</si>
  <si>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</si>
  <si>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</si>
  <si>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</si>
  <si>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</si>
  <si>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</si>
  <si>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</si>
  <si>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</si>
  <si>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</si>
  <si>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</si>
  <si>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</si>
  <si>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</si>
  <si>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</si>
  <si>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</si>
  <si>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</si>
  <si>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</si>
  <si>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</si>
  <si>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</si>
  <si>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</si>
  <si>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</si>
  <si>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</si>
  <si>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</si>
  <si>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</si>
  <si>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</si>
  <si>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</si>
  <si>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</si>
  <si>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</si>
  <si>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</si>
  <si>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</si>
  <si>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</si>
  <si>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</si>
  <si>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</si>
  <si>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</si>
  <si>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</si>
  <si>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</si>
  <si>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</si>
  <si>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</si>
  <si>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</si>
  <si>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</si>
  <si>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</si>
  <si>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</si>
  <si>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</si>
  <si>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</si>
  <si>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</si>
  <si>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</si>
  <si>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</si>
  <si>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</si>
  <si>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</si>
  <si>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</si>
  <si>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</si>
  <si>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</si>
  <si>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</si>
  <si>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</si>
  <si>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</si>
  <si>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</si>
  <si>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</si>
  <si>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</si>
  <si>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</si>
  <si>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</si>
  <si>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</si>
  <si>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</si>
  <si>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</si>
  <si>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</si>
  <si>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</si>
  <si>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</si>
  <si>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</si>
  <si>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</si>
  <si>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</si>
  <si>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medición de indicadores ambientales establecidos en los programas de gestión del Acuerdo PSAA14-10160, en algunos municipios del Distrito</t>
  </si>
  <si>
    <t>Participación virtual en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</si>
  <si>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</si>
  <si>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</si>
  <si>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</si>
  <si>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:2021</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</si>
  <si>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</si>
  <si>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</si>
  <si>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</si>
  <si>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</si>
  <si>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FILA ACTIVIDAD (Pestaña Gestión)</t>
  </si>
  <si>
    <t>ESTRATEGIA/ACCIÓN/ PROYECTO</t>
  </si>
  <si>
    <t xml:space="preserve">GESTIONA </t>
  </si>
  <si>
    <t xml:space="preserve">DOCUMENTADA EN </t>
  </si>
  <si>
    <t>A</t>
  </si>
  <si>
    <t>O</t>
  </si>
  <si>
    <t>D</t>
  </si>
  <si>
    <t>F</t>
  </si>
  <si>
    <t>Desarrollar el plan de formación de la Escuela Judicial para el fortalecimiento de competencias de los servidores judiciales</t>
  </si>
  <si>
    <t xml:space="preserve">Plan de acción </t>
  </si>
  <si>
    <t>186 -187 -188 -189</t>
  </si>
  <si>
    <t xml:space="preserve">Asistir y participar activamente en los procesos de sensibilización, capacitación y formación en los procesos SIGCMA </t>
  </si>
  <si>
    <t>6,16, 36</t>
  </si>
  <si>
    <t>190 - 191</t>
  </si>
  <si>
    <t>Realizar seguimiento al plan de acción y realizar el reporte oportuno</t>
  </si>
  <si>
    <t>6, 12, 23</t>
  </si>
  <si>
    <t>236 - 237</t>
  </si>
  <si>
    <t>Implementar mecanismos para la retroalimentación de las  partes interesadas</t>
  </si>
  <si>
    <t>1, 12, 34</t>
  </si>
  <si>
    <t>27,28,29,34</t>
  </si>
  <si>
    <t>116 - 117 -118 -119 - 123</t>
  </si>
  <si>
    <t>Mantener, actualizar y documentar  el Sistema Integrado de Gestión SIGCMA, en el contexto especifico</t>
  </si>
  <si>
    <t>13,14,15</t>
  </si>
  <si>
    <t>1,10,13,16,17,19</t>
  </si>
  <si>
    <t>4,6,7,8,5,10,17,1820,22,23,37</t>
  </si>
  <si>
    <t>238 - 239 - 240</t>
  </si>
  <si>
    <t>Solicitar apoyo al CENDOJ para realización de capacitaciones en tablas de retención documental (TRD)</t>
  </si>
  <si>
    <t>24,25,29</t>
  </si>
  <si>
    <t>Hacer uso de la información y de las herramientas tecnológicas dispuestas para la prestación del servicio</t>
  </si>
  <si>
    <t>13,14,15,16,28</t>
  </si>
  <si>
    <t>120 - 121 - 122</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</si>
  <si>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</si>
  <si>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</si>
  <si>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</si>
  <si>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</si>
  <si>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</si>
  <si>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</si>
  <si>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</si>
  <si>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</si>
  <si>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</si>
  <si>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</si>
  <si>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</si>
  <si>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</si>
  <si>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</si>
  <si>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</si>
  <si>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</si>
  <si>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</si>
  <si>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</si>
  <si>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</si>
  <si>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</si>
  <si>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</si>
  <si>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</si>
  <si>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</si>
  <si>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</si>
  <si>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</si>
  <si>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</si>
  <si>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</si>
  <si>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</si>
  <si>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</si>
  <si>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</si>
  <si>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</si>
  <si>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</si>
  <si>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</si>
  <si>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</si>
  <si>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</si>
  <si>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</si>
  <si>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</si>
  <si>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</si>
  <si>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</si>
  <si>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</si>
  <si>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</si>
  <si>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</si>
  <si>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</si>
  <si>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</si>
  <si>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</si>
  <si>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</si>
  <si>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</si>
  <si>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</si>
  <si>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</si>
  <si>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</si>
  <si>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</si>
  <si>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</si>
  <si>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</si>
  <si>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</si>
  <si>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</si>
  <si>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</si>
  <si>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</si>
  <si>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</si>
  <si>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</si>
  <si>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</si>
  <si>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</si>
  <si>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</si>
  <si>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</si>
  <si>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</si>
  <si>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</si>
  <si>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</si>
  <si>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</si>
  <si>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</si>
  <si>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</si>
  <si>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</si>
  <si>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</si>
  <si>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</si>
  <si>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</si>
  <si>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</si>
  <si>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</si>
  <si>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</si>
  <si>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</si>
  <si>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</si>
  <si>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</si>
  <si>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</si>
  <si>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</si>
  <si>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Reordenamiento Judicial</t>
  </si>
  <si>
    <t>Objetivo:</t>
  </si>
  <si>
    <t>Mejorar el acceso al servicio de justicia, a partir del análisis geográfico, social, económico, estadístico y administrativo de los despachos judiciales del país, bajo parámetros de racionalidad y conforme con las necesidades de la sociedad para fortalecer el aparato de justicia dando cumplimiento al marco del sistema de gestión de calidad, medio ambiente, salud y seguridad en el trabajo, mediante la creación, supresión, transformación de despachos judiciales y/o mediante el ajuste de las plantas de personal.</t>
  </si>
  <si>
    <t>Alcance:</t>
  </si>
  <si>
    <t>Nivel Central y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</si>
  <si>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</si>
  <si>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</si>
  <si>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</si>
  <si>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</si>
  <si>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</si>
  <si>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</si>
  <si>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</si>
  <si>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</si>
  <si>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</si>
  <si>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</si>
  <si>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</si>
  <si>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</si>
  <si>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</si>
  <si>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</si>
  <si>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</si>
  <si>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</si>
  <si>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</si>
  <si>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</si>
  <si>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</si>
  <si>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Entrega de información inexacta o desactualizada a usuarios  y partes interesadas </t>
  </si>
  <si>
    <t xml:space="preserve"> Registro errado o incompleto de la información solicitada y/o entregada de las propuestas de reordenamiento.</t>
  </si>
  <si>
    <t>1. Información estadística errada o insuficiente.</t>
  </si>
  <si>
    <t>Afectación de reputacion,imagén,  credibilidad, satisfacción de usuarios y PI</t>
  </si>
  <si>
    <t xml:space="preserve">De un área del nivel central, seccional o despacho judicial </t>
  </si>
  <si>
    <t>2. Falta de inducción, entrenamiento y/o capacitación del personal encargado de elaborar las propuestas de reordenamiento y descongestión</t>
  </si>
  <si>
    <t>Incumplimiento de las metas establecidas</t>
  </si>
  <si>
    <t>Incumplimiento del 20% de los indicadores del proceso</t>
  </si>
  <si>
    <t xml:space="preserve">
3. Insuficiente personal para realizar las funciones asignadas, desbordando la capacidad de respuesta.</t>
  </si>
  <si>
    <t>4.Alto volumen de carga laboral</t>
  </si>
  <si>
    <t>Desacierto</t>
  </si>
  <si>
    <t>Equivocación o error en la toma de decisiones, respecto a las acciones adoptadas para reordenar o descongestionar el aparato de justicia causada por información estadística errada o insuficiente desgaste administrativo.</t>
  </si>
  <si>
    <t xml:space="preserve">2. Falta de inducción, entrenamiento yo capacitación del personal encargado de elaborar las propuestas de reordenamiento y descongestión. </t>
  </si>
  <si>
    <t>3.Falta de presupuesto asignado para medidas especiales</t>
  </si>
  <si>
    <t>4. Insuficiente personal para realizar las funciones asignadas, desbordando la capacidad de respuesta por parte de la Unidad.</t>
  </si>
  <si>
    <t>5.Alto volumen de carga laboral</t>
  </si>
  <si>
    <t xml:space="preserve">Recibir dádivas o beneficios a nombre propio o de terceros para, no entregar o entregar información privilegiada o confidencial </t>
  </si>
  <si>
    <t xml:space="preserve">Posibilidad de actos indebidos de  los servidores judiciales debido a  la carencia en transparencia, etica y valores </t>
  </si>
  <si>
    <t xml:space="preserve">1.Insuficientes programas de capacitación para la toma de conciencia debido al desconocimiento de l ley antisoborno (ISO 37001:2016), Plan Anticorrupción y  de los  valores y principios propios de la entidad.
</t>
  </si>
  <si>
    <t>Afectación de ,  credibilidad, satisfacción de usuarios y PI</t>
  </si>
  <si>
    <t xml:space="preserve">De la entidad y sector justicia a nivel nacional </t>
  </si>
  <si>
    <t xml:space="preserve">PARA LOS RIESGOS DE CORRUPCIÓN POR POLÍTICA EL IMPACTO SIEMPRE SERÁ MAYOR O CATASTRÓFICO Y SU REDACCIÓN  DEBE CONSERVAR EL MODELO PROPUESTO </t>
  </si>
  <si>
    <t xml:space="preserve">2. Desconocimiento y no aplicación del Código de Ética y Buen Gobierno.    
</t>
  </si>
  <si>
    <t>3.Carencia de compromiso  y transparencia de los servidores judiciales</t>
  </si>
  <si>
    <t>4.Deficiencia de  controles en el trámite  de los documentos</t>
  </si>
  <si>
    <t xml:space="preserve">5. No aplicación adecuada de los procedimientos de control </t>
  </si>
  <si>
    <t>Incumplimiento o demora en entrega de Propuestas de Reordenamiento</t>
  </si>
  <si>
    <t>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t>
  </si>
  <si>
    <t xml:space="preserve">1.Bandeja  SIGOBius sin tramitar </t>
  </si>
  <si>
    <t xml:space="preserve">De la entidad, seccional, despachos a nivel departamental </t>
  </si>
  <si>
    <t>2.Demora en el reparto de la solicitud.</t>
  </si>
  <si>
    <t xml:space="preserve">3.	Múltiples puntos de entrada de Correspondencia.
 </t>
  </si>
  <si>
    <t>Ofrecer, prometer, entregar, aceptar o solicitar una ventaja indebida para buscar agilizar la creación de cargos,  traslados,  transformación  o  supresión de cargos o   en busca de un beneficio propio o de terceros</t>
  </si>
  <si>
    <t xml:space="preserve">Manejo inadecuado de la información para  favorecer a terceros en la creación de cargos,  traslados,  transformación  o  supresión de cargos o   en busca de un beneficio propio o de tercero </t>
  </si>
  <si>
    <t>1. Falta de ética de los servidores públicos (Debilidades en principios y valores)</t>
  </si>
  <si>
    <t>2. Falta de ética de terceros interesados  (Debilidades principios y valores)</t>
  </si>
  <si>
    <t>Afectación Económica</t>
  </si>
  <si>
    <t>Afectación al presupuesto  en un valor  &lt;1% y ≥5%.</t>
  </si>
  <si>
    <t xml:space="preserve">3.Debilidades en los controles de los procedimientos para atender propuestas de reordenamiento y descongestión </t>
  </si>
  <si>
    <t xml:space="preserve">MATRIZ DE RIESGOS </t>
  </si>
  <si>
    <t xml:space="preserve">Nivel Central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</si>
  <si>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</si>
  <si>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</si>
  <si>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</si>
  <si>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</si>
  <si>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</si>
  <si>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</si>
  <si>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</si>
  <si>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</si>
  <si>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</si>
  <si>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</si>
  <si>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</si>
  <si>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</si>
  <si>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</si>
  <si>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</si>
  <si>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</si>
  <si>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</si>
  <si>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Revisión permanente de los documentos por parde del Lider del proceso y del profesional especializado</t>
  </si>
  <si>
    <t>SI</t>
  </si>
  <si>
    <t>Acciones de respuesta ante noticias que afectan la imagen de la entidad</t>
  </si>
  <si>
    <t>NO</t>
  </si>
  <si>
    <t>Toma de decisiones soportada en información suministrada por el proceso de Gestión estadística</t>
  </si>
  <si>
    <t xml:space="preserve">Validación de la Información frente a reportes </t>
  </si>
  <si>
    <t>Asignación de cargos de descongestión para apoyar en los procesos y actividades relacionadas con el proceso de Administración de la Carrera Judicial.</t>
  </si>
  <si>
    <t>Redistribución de las funciones asignados al personal de la unidad</t>
  </si>
  <si>
    <t>Asignaciónde cargos de descongestión para apoyar en los procesos y actividades relacionadas con el proceso de Administración de la Carrera Judicial.</t>
  </si>
  <si>
    <t>Divulgación de los procedimientos del proceso de Administración de la Carrera Judicial a traves de la página web de la Rama Judicial- Web Site del SIGCMA</t>
  </si>
  <si>
    <t>Realizar el análisis, validación y evaluación de la información a través de herramientas informáticas  diseñado por la Unidad para realizar el respectivo seguimiento al proceso; y verificación y revisión a los actos administrativos que se proyecten relacionados con este procedimiento con el fin de evitar errores.</t>
  </si>
  <si>
    <t xml:space="preserve">Redistribución de las funciones asignados al personal de la unidad </t>
  </si>
  <si>
    <t xml:space="preserve">Divulgación de la norma ISO 37001:2016, Plan de Anticorrupción  formación en valores y principios propios de la entidad </t>
  </si>
  <si>
    <t>Divulgación del Código de Etica de Buen Gobierno a traves de la  página web de la Rama Judicial</t>
  </si>
  <si>
    <t>Divulgación del Plan Anticorrupción y de Atención al Ciudadano.</t>
  </si>
  <si>
    <t>Informes de Gestión seguimiento a la contratación, rendición de cuentas, Auditorias Internas, Externas de Control Interno y de entes de control.</t>
  </si>
  <si>
    <t>Monitoreo y control por medio de las Auditorias Internas, Externas de Control Interno y de entes de control</t>
  </si>
  <si>
    <t>Monitoreo las comunicaciones internas de la Sala del Consejo Superior de la Judicatura para ajustes a documentos.</t>
  </si>
  <si>
    <t>Seguimiento a los indicadores de gestión</t>
  </si>
  <si>
    <t>Revisión permanente del sistema de correspondencia SIGOBIUS</t>
  </si>
  <si>
    <t>Revisión permanente a la bandeja de entrada de correspondencia en el correo institucional y realizar la asignación de correspondencia a diario</t>
  </si>
  <si>
    <t>Realizar de programas de formación, capacitación y sensibilización en temas de probidad y ética de lo público.</t>
  </si>
  <si>
    <t xml:space="preserve">Socializar el SGAS del Consejo Superior de la Judicatura. </t>
  </si>
  <si>
    <t>1. Ejercer el control preventivo a la  estructuración y presentación  de respuestas de respuestas  y  popuestas de creación e implementación de medidas de reordenamiento judicial
2.  Sustentar las medidas en información suministrada por el proceso de gestión estadística, contextos sociales y/o datos oficiales de otras entidades del sistema de justicia.
3. Establecer parámetros con base en metodologías y criterios objetivos
4. Elaborar documentos técnicos a través de equipos interdisciplinarios
5. Presentar los documentos técnicos que analizan la viabilidad de la creación cargos conforme los procedimientos establecidos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</si>
  <si>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</si>
  <si>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</si>
  <si>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</si>
  <si>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</si>
  <si>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</si>
  <si>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</si>
  <si>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</si>
  <si>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</si>
  <si>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</si>
  <si>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</si>
  <si>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</si>
  <si>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</si>
  <si>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</si>
  <si>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</si>
  <si>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</si>
  <si>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</si>
  <si>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</si>
  <si>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</si>
  <si>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</si>
  <si>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</si>
  <si>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</si>
  <si>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</si>
  <si>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</si>
  <si>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</si>
  <si>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</si>
  <si>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</si>
  <si>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</si>
  <si>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</si>
  <si>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</si>
  <si>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</si>
  <si>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</si>
  <si>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</si>
  <si>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</si>
  <si>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</si>
  <si>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</si>
  <si>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</si>
  <si>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</si>
  <si>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</si>
  <si>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</si>
  <si>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</si>
  <si>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</si>
  <si>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Moderado</t>
  </si>
  <si>
    <t>Mayor</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</si>
  <si>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</si>
  <si>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</si>
  <si>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</si>
  <si>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</si>
  <si>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</si>
  <si>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</si>
  <si>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</si>
  <si>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</si>
  <si>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</si>
  <si>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</si>
  <si>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</si>
  <si>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</si>
  <si>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</si>
  <si>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</si>
  <si>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</si>
  <si>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</si>
  <si>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</si>
  <si>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</si>
  <si>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</si>
  <si>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</si>
  <si>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</si>
  <si>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</si>
  <si>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</si>
  <si>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</si>
  <si>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</si>
  <si>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</si>
  <si>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</si>
  <si>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</si>
  <si>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</si>
  <si>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</si>
  <si>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</si>
  <si>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</si>
  <si>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</si>
  <si>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</si>
  <si>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</si>
  <si>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</si>
  <si>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</si>
  <si>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</si>
  <si>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</si>
  <si>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</si>
  <si>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</si>
  <si>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</si>
  <si>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</si>
  <si>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</si>
  <si>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</si>
  <si>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</si>
  <si>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</si>
  <si>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</si>
  <si>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</si>
  <si>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</si>
  <si>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</si>
  <si>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</si>
  <si>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</si>
  <si>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</si>
  <si>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</si>
  <si>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</si>
  <si>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</si>
  <si>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</si>
  <si>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</si>
  <si>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</si>
  <si>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</si>
  <si>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</si>
  <si>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</si>
  <si>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</si>
  <si>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</si>
  <si>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</si>
  <si>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</si>
  <si>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</si>
  <si>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</si>
  <si>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</si>
  <si>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</si>
  <si>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</si>
  <si>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</si>
  <si>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</si>
  <si>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</si>
  <si>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</si>
  <si>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</si>
  <si>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</si>
  <si>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</si>
  <si>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</si>
  <si>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</si>
  <si>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</si>
  <si>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</si>
  <si>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</si>
  <si>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</si>
  <si>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</si>
  <si>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</si>
  <si>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</si>
  <si>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</si>
  <si>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ANÁLISIS DEL RESULTADO FINAL 
2 TRIMESTRE</t>
  </si>
  <si>
    <t>ANÁLISIS DEL RESULTADO FINAL 
3 TRIMESTRE</t>
  </si>
  <si>
    <t>ANÁLISIS DEL RESULTADO FINAL 
4 TRIMESTRE</t>
  </si>
  <si>
    <t xml:space="preserve">Identificación de posibles riesgos </t>
  </si>
  <si>
    <t>Revisado el control de las actividades, el plan de acción e indicadores del proceso, no se materializaron riesgos durante este trimestre</t>
  </si>
  <si>
    <t>Revisado el control de las actividades, el plan de acción e indicadores del proceso, no se materializaron riesgos durante este trimestre
Evidencia: ACTA-SIGCMA-CSJC-004 del 03 de junio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</si>
</sst>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22"/>
      <color theme="1"/>
      <name val="Calibri"/>
      <family val="2"/>
      <scheme val="minor"/>
    </font>
    <font>
      <sz val="12"/>
      <color theme="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14"/>
      <color theme="1"/>
      <name val="Arial"/>
      <family val="2"/>
    </font>
    <font>
      <b/>
      <sz val="8"/>
      <color rgb="FF000000"/>
      <name val="Times New Roman"/>
      <family val="1"/>
    </font>
    <font>
      <b/>
      <sz val="8"/>
      <color rgb="FF767171"/>
      <name val="Times New Roman"/>
      <family val="1"/>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5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right style="thin">
        <color theme="1"/>
      </right>
      <top style="thin">
        <color theme="1"/>
      </top>
      <bottom style="thin">
        <color theme="1"/>
      </bottom>
      <diagonal/>
    </border>
    <border>
      <left/>
      <right/>
      <top style="thin">
        <color theme="1"/>
      </top>
      <bottom style="thin">
        <color theme="1"/>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style="thin">
        <color indexed="64"/>
      </top>
      <bottom style="thick">
        <color theme="0"/>
      </bottom>
      <diagonal/>
    </border>
    <border>
      <left/>
      <right/>
      <top style="thin">
        <color indexed="64"/>
      </top>
      <bottom style="thick">
        <color theme="0"/>
      </bottom>
      <diagonal/>
    </border>
    <border>
      <left/>
      <right style="thin">
        <color indexed="64"/>
      </right>
      <top style="thin">
        <color indexed="64"/>
      </top>
      <bottom style="thick">
        <color theme="0"/>
      </bottom>
      <diagonal/>
    </border>
    <border>
      <left style="dashed">
        <color theme="9" tint="-0.24994659260841701"/>
      </left>
      <right/>
      <top style="dashed">
        <color theme="9" tint="-0.24994659260841701"/>
      </top>
      <bottom style="thick">
        <color theme="0"/>
      </bottom>
      <diagonal/>
    </border>
    <border>
      <left/>
      <right style="thin">
        <color indexed="64"/>
      </right>
      <top style="dashed">
        <color theme="9" tint="-0.24994659260841701"/>
      </top>
      <bottom style="thick">
        <color theme="0"/>
      </bottom>
      <diagonal/>
    </border>
    <border>
      <left/>
      <right style="thin">
        <color indexed="64"/>
      </right>
      <top/>
      <bottom style="thin">
        <color indexed="64"/>
      </bottom>
      <diagonal/>
    </border>
    <border>
      <left/>
      <right style="thin">
        <color indexed="64"/>
      </right>
      <top style="dashed">
        <color theme="9" tint="-0.24994659260841701"/>
      </top>
      <bottom style="dashed">
        <color theme="9" tint="-0.24994659260841701"/>
      </bottom>
      <diagonal/>
    </border>
    <border>
      <left style="thin">
        <color indexed="64"/>
      </left>
      <right/>
      <top/>
      <bottom style="thin">
        <color indexed="64"/>
      </bottom>
      <diagonal/>
    </border>
    <border>
      <left/>
      <right/>
      <top/>
      <bottom style="thin">
        <color rgb="FF4DC0E3"/>
      </bottom>
      <diagonal/>
    </border>
    <border>
      <left style="hair">
        <color rgb="FF4DC0E3"/>
      </left>
      <right/>
      <top style="hair">
        <color rgb="FF4DC0E3"/>
      </top>
      <bottom/>
      <diagonal/>
    </border>
    <border>
      <left style="hair">
        <color rgb="FF4DC0E3"/>
      </left>
      <right/>
      <top/>
      <bottom/>
      <diagonal/>
    </border>
    <border>
      <left style="hair">
        <color rgb="FF4DC0E3"/>
      </left>
      <right/>
      <top/>
      <bottom style="hair">
        <color rgb="FF4DC0E3"/>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720">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40" xfId="0" applyFont="1" applyFill="1" applyBorder="1" applyAlignment="1" applyProtection="1">
      <alignment horizontal="center" vertical="center" textRotation="90"/>
      <protection locked="0"/>
    </xf>
    <xf numFmtId="0" fontId="37" fillId="4" borderId="40"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40" xfId="0" applyFont="1" applyFill="1" applyBorder="1" applyAlignment="1" applyProtection="1">
      <alignment vertical="center" wrapText="1"/>
      <protection locked="0"/>
    </xf>
    <xf numFmtId="0" fontId="36"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8" fillId="4" borderId="62"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41" xfId="0" applyFont="1" applyFill="1" applyBorder="1" applyAlignment="1">
      <alignment horizontal="center" vertical="center" textRotation="90" wrapText="1"/>
    </xf>
    <xf numFmtId="0" fontId="4"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4" fillId="4" borderId="73" xfId="0" applyFont="1" applyFill="1" applyBorder="1" applyAlignment="1">
      <alignment horizontal="center" vertical="center" textRotation="90" wrapText="1"/>
    </xf>
    <xf numFmtId="0" fontId="4" fillId="4" borderId="7" xfId="0" applyFont="1" applyFill="1" applyBorder="1" applyAlignment="1">
      <alignment horizontal="center" vertical="center" textRotation="90" wrapText="1"/>
    </xf>
    <xf numFmtId="0" fontId="11" fillId="3" borderId="8" xfId="0" applyFont="1" applyFill="1" applyBorder="1"/>
    <xf numFmtId="0" fontId="31" fillId="0" borderId="8" xfId="0" applyFont="1" applyBorder="1" applyAlignment="1">
      <alignment horizontal="center" vertical="center" wrapText="1"/>
    </xf>
    <xf numFmtId="0" fontId="16" fillId="13" borderId="8" xfId="0" applyFont="1" applyFill="1" applyBorder="1" applyAlignment="1" applyProtection="1">
      <alignment horizontal="center" vertical="center" wrapText="1" readingOrder="1"/>
      <protection hidden="1"/>
    </xf>
    <xf numFmtId="0" fontId="16" fillId="18" borderId="8" xfId="0" applyFont="1" applyFill="1" applyBorder="1" applyAlignment="1" applyProtection="1">
      <alignment horizontal="center" vertical="center" wrapText="1" readingOrder="1"/>
      <protection hidden="1"/>
    </xf>
    <xf numFmtId="0" fontId="16" fillId="7" borderId="8" xfId="0" applyFont="1" applyFill="1" applyBorder="1" applyAlignment="1" applyProtection="1">
      <alignment horizontal="center" vertical="center" wrapText="1" readingOrder="1"/>
      <protection hidden="1"/>
    </xf>
    <xf numFmtId="0" fontId="4" fillId="4" borderId="75" xfId="0" applyFont="1" applyFill="1" applyBorder="1" applyAlignment="1">
      <alignment horizontal="center" vertical="center" textRotation="90" wrapText="1"/>
    </xf>
    <xf numFmtId="0" fontId="4" fillId="4" borderId="76"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4" xfId="0" applyFont="1" applyFill="1" applyBorder="1" applyAlignment="1">
      <alignment horizontal="center" vertical="center" wrapText="1" readingOrder="1"/>
    </xf>
    <xf numFmtId="0" fontId="47" fillId="7" borderId="8" xfId="0" applyFont="1" applyFill="1" applyBorder="1" applyAlignment="1">
      <alignment horizontal="center" vertical="center" wrapText="1" readingOrder="1"/>
    </xf>
    <xf numFmtId="9" fontId="47" fillId="0" borderId="23" xfId="4" applyFont="1" applyBorder="1" applyAlignment="1">
      <alignment horizontal="center" vertical="center" wrapText="1" readingOrder="1"/>
    </xf>
    <xf numFmtId="0" fontId="47" fillId="0" borderId="23" xfId="0" applyFont="1" applyBorder="1" applyAlignment="1">
      <alignment horizontal="justify" vertical="center" wrapText="1" readingOrder="1"/>
    </xf>
    <xf numFmtId="1" fontId="47" fillId="0" borderId="24" xfId="3" applyNumberFormat="1" applyFont="1" applyBorder="1" applyAlignment="1">
      <alignment horizontal="center" vertical="center" wrapText="1" readingOrder="1"/>
    </xf>
    <xf numFmtId="0" fontId="47" fillId="8" borderId="8" xfId="0" applyFont="1" applyFill="1" applyBorder="1" applyAlignment="1">
      <alignment horizontal="center" vertical="center" wrapText="1" readingOrder="1"/>
    </xf>
    <xf numFmtId="0" fontId="47" fillId="9" borderId="8" xfId="0" applyFont="1" applyFill="1" applyBorder="1" applyAlignment="1">
      <alignment horizontal="center" vertical="center" wrapText="1" readingOrder="1"/>
    </xf>
    <xf numFmtId="0" fontId="47" fillId="10" borderId="8" xfId="0" applyFont="1" applyFill="1" applyBorder="1" applyAlignment="1">
      <alignment horizontal="center" vertical="center" wrapText="1" readingOrder="1"/>
    </xf>
    <xf numFmtId="0" fontId="48" fillId="11" borderId="8"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3" xfId="0" applyFont="1" applyFill="1" applyBorder="1" applyAlignment="1">
      <alignment horizontal="center" vertical="center" wrapText="1" readingOrder="1"/>
    </xf>
    <xf numFmtId="0" fontId="47" fillId="8" borderId="24" xfId="0" applyFont="1" applyFill="1" applyBorder="1" applyAlignment="1">
      <alignment horizontal="center" vertical="center" wrapText="1" readingOrder="1"/>
    </xf>
    <xf numFmtId="0" fontId="47" fillId="9" borderId="24" xfId="0" applyFont="1" applyFill="1" applyBorder="1" applyAlignment="1">
      <alignment horizontal="center" vertical="center" wrapText="1" readingOrder="1"/>
    </xf>
    <xf numFmtId="0" fontId="47" fillId="10" borderId="24" xfId="0" applyFont="1" applyFill="1" applyBorder="1" applyAlignment="1">
      <alignment horizontal="center" vertical="center" wrapText="1" readingOrder="1"/>
    </xf>
    <xf numFmtId="0" fontId="48" fillId="11" borderId="24"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8" xfId="0" applyFill="1" applyBorder="1"/>
    <xf numFmtId="0" fontId="4" fillId="4" borderId="77" xfId="0" applyFont="1" applyFill="1" applyBorder="1" applyAlignment="1">
      <alignment horizontal="center" vertical="center" wrapText="1"/>
    </xf>
    <xf numFmtId="0" fontId="4" fillId="3" borderId="55" xfId="0" applyFont="1" applyFill="1" applyBorder="1" applyAlignment="1">
      <alignment horizontal="center" vertical="center"/>
    </xf>
    <xf numFmtId="0" fontId="4" fillId="3" borderId="7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8"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4" fillId="3" borderId="8" xfId="0" applyFont="1" applyFill="1" applyBorder="1" applyAlignment="1">
      <alignment horizontal="center" vertical="center" wrapText="1"/>
    </xf>
    <xf numFmtId="0" fontId="49" fillId="3" borderId="8" xfId="0" applyFont="1" applyFill="1" applyBorder="1"/>
    <xf numFmtId="1" fontId="47" fillId="0" borderId="8" xfId="3" applyNumberFormat="1" applyFont="1" applyBorder="1" applyAlignment="1">
      <alignment horizontal="center" vertical="center" wrapText="1" readingOrder="1"/>
    </xf>
    <xf numFmtId="1" fontId="47" fillId="0" borderId="92" xfId="3" applyNumberFormat="1" applyFont="1" applyBorder="1" applyAlignment="1">
      <alignment horizontal="center" vertical="center" wrapText="1" readingOrder="1"/>
    </xf>
    <xf numFmtId="0" fontId="47" fillId="7" borderId="93" xfId="0" applyFont="1" applyFill="1" applyBorder="1" applyAlignment="1">
      <alignment horizontal="center" vertical="center" wrapText="1" readingOrder="1"/>
    </xf>
    <xf numFmtId="0" fontId="47" fillId="8" borderId="94" xfId="0" applyFont="1" applyFill="1" applyBorder="1" applyAlignment="1">
      <alignment horizontal="center" vertical="center" wrapText="1" readingOrder="1"/>
    </xf>
    <xf numFmtId="0" fontId="47" fillId="9" borderId="94" xfId="0" applyFont="1" applyFill="1" applyBorder="1" applyAlignment="1">
      <alignment horizontal="center" vertical="center" wrapText="1" readingOrder="1"/>
    </xf>
    <xf numFmtId="0" fontId="47" fillId="10" borderId="94" xfId="0" applyFont="1" applyFill="1" applyBorder="1" applyAlignment="1">
      <alignment horizontal="center" vertical="center" wrapText="1" readingOrder="1"/>
    </xf>
    <xf numFmtId="0" fontId="48" fillId="11" borderId="94" xfId="0" applyFont="1" applyFill="1" applyBorder="1" applyAlignment="1">
      <alignment horizontal="center" vertical="center" wrapText="1" readingOrder="1"/>
    </xf>
    <xf numFmtId="0" fontId="47"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6" fillId="14" borderId="86" xfId="0" applyFont="1" applyFill="1" applyBorder="1" applyAlignment="1" applyProtection="1">
      <alignment horizontal="center" vertical="center" wrapText="1" readingOrder="1"/>
      <protection hidden="1"/>
    </xf>
    <xf numFmtId="0" fontId="0" fillId="3" borderId="20" xfId="0" applyFill="1" applyBorder="1"/>
    <xf numFmtId="0" fontId="31" fillId="0" borderId="20" xfId="0" applyFont="1" applyBorder="1" applyAlignment="1">
      <alignment horizontal="center" vertical="center" wrapText="1"/>
    </xf>
    <xf numFmtId="0" fontId="31" fillId="0" borderId="89"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3" xfId="1" quotePrefix="1" applyFont="1" applyFill="1" applyBorder="1" applyAlignment="1">
      <alignment horizontal="left" vertical="top" wrapText="1"/>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3" xfId="1" applyFill="1" applyBorder="1"/>
    <xf numFmtId="0" fontId="8" fillId="3" borderId="0" xfId="1" applyFill="1" applyAlignment="1">
      <alignment horizontal="center" vertical="center"/>
    </xf>
    <xf numFmtId="0" fontId="8" fillId="3" borderId="8" xfId="1" applyFill="1" applyBorder="1" applyAlignment="1">
      <alignment horizontal="center" vertical="center"/>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4"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49" xfId="0" applyBorder="1" applyAlignment="1">
      <alignment vertical="center" wrapText="1"/>
    </xf>
    <xf numFmtId="0" fontId="0" fillId="0" borderId="26" xfId="0" applyBorder="1" applyAlignment="1">
      <alignment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18" fillId="0" borderId="8" xfId="0" applyFont="1" applyBorder="1" applyAlignment="1">
      <alignment horizontal="left" vertical="top" wrapText="1"/>
    </xf>
    <xf numFmtId="0" fontId="42" fillId="4" borderId="41" xfId="0" applyFont="1" applyFill="1" applyBorder="1" applyAlignment="1">
      <alignment horizontal="center" vertical="center" textRotation="90"/>
    </xf>
    <xf numFmtId="3" fontId="0" fillId="0" borderId="8" xfId="0" applyNumberFormat="1" applyBorder="1" applyAlignment="1">
      <alignment horizontal="left" vertical="center" wrapText="1"/>
    </xf>
    <xf numFmtId="0" fontId="24" fillId="0" borderId="8" xfId="0" applyFont="1" applyBorder="1" applyAlignment="1" applyProtection="1">
      <alignment horizontal="left" vertical="top" wrapText="1"/>
      <protection locked="0"/>
    </xf>
    <xf numFmtId="0" fontId="24"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0" fontId="24" fillId="0" borderId="37" xfId="0" applyFont="1" applyBorder="1" applyAlignment="1" applyProtection="1">
      <alignment horizontal="left" vertical="top" wrapText="1"/>
      <protection locked="0"/>
    </xf>
    <xf numFmtId="2" fontId="0" fillId="0" borderId="37" xfId="3" applyNumberFormat="1" applyFont="1" applyBorder="1" applyAlignment="1">
      <alignment horizontal="center" vertical="center" wrapText="1"/>
    </xf>
    <xf numFmtId="0" fontId="24" fillId="0" borderId="37" xfId="0" applyFont="1" applyBorder="1" applyAlignment="1" applyProtection="1">
      <alignment vertical="top" wrapText="1"/>
      <protection locked="0"/>
    </xf>
    <xf numFmtId="3" fontId="0" fillId="0" borderId="26" xfId="0" applyNumberFormat="1" applyBorder="1" applyAlignment="1">
      <alignment horizontal="left" vertical="center" wrapText="1"/>
    </xf>
    <xf numFmtId="0" fontId="24"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12" fillId="0" borderId="26" xfId="0" applyFont="1" applyBorder="1" applyAlignment="1" applyProtection="1">
      <alignment horizontal="left" vertical="top" wrapText="1"/>
      <protection locked="0"/>
    </xf>
    <xf numFmtId="0" fontId="8"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0" fillId="0" borderId="31" xfId="0" applyBorder="1"/>
    <xf numFmtId="0" fontId="0" fillId="0" borderId="110" xfId="0" applyBorder="1"/>
    <xf numFmtId="0" fontId="18" fillId="0" borderId="0" xfId="0" applyFont="1" applyAlignment="1">
      <alignment horizontal="left"/>
    </xf>
    <xf numFmtId="0" fontId="63" fillId="4" borderId="12" xfId="0" applyFont="1" applyFill="1" applyBorder="1" applyAlignment="1">
      <alignment horizontal="left" vertical="center"/>
    </xf>
    <xf numFmtId="0" fontId="63" fillId="4" borderId="12" xfId="0" applyFont="1" applyFill="1" applyBorder="1" applyAlignment="1">
      <alignment vertical="center"/>
    </xf>
    <xf numFmtId="0" fontId="63" fillId="4" borderId="39" xfId="0" applyFont="1" applyFill="1" applyBorder="1" applyAlignment="1">
      <alignment vertical="center"/>
    </xf>
    <xf numFmtId="0" fontId="21" fillId="3" borderId="0" xfId="0" applyFont="1" applyFill="1"/>
    <xf numFmtId="0" fontId="21" fillId="0" borderId="0" xfId="0" applyFont="1"/>
    <xf numFmtId="0" fontId="63" fillId="4" borderId="0" xfId="0" applyFont="1" applyFill="1" applyAlignment="1">
      <alignment horizontal="left" vertical="center"/>
    </xf>
    <xf numFmtId="0" fontId="63" fillId="4" borderId="0" xfId="0" applyFont="1" applyFill="1" applyAlignment="1">
      <alignment vertical="center"/>
    </xf>
    <xf numFmtId="0" fontId="63" fillId="4" borderId="38" xfId="0" applyFont="1" applyFill="1" applyBorder="1" applyAlignment="1">
      <alignment vertical="center"/>
    </xf>
    <xf numFmtId="0" fontId="18" fillId="3" borderId="36" xfId="0" applyFont="1" applyFill="1" applyBorder="1" applyAlignment="1">
      <alignment horizontal="center" vertical="center"/>
    </xf>
    <xf numFmtId="0" fontId="64" fillId="4" borderId="61" xfId="0" applyFont="1" applyFill="1" applyBorder="1" applyAlignment="1">
      <alignment vertical="center"/>
    </xf>
    <xf numFmtId="0" fontId="64" fillId="4" borderId="58" xfId="0" applyFont="1" applyFill="1" applyBorder="1" applyAlignment="1">
      <alignment vertical="center"/>
    </xf>
    <xf numFmtId="0" fontId="64" fillId="4" borderId="59" xfId="0" applyFont="1" applyFill="1" applyBorder="1" applyAlignment="1">
      <alignment horizontal="center" vertical="center"/>
    </xf>
    <xf numFmtId="0" fontId="64" fillId="4" borderId="41"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64" fillId="3" borderId="0" xfId="0" applyFont="1" applyFill="1" applyAlignment="1">
      <alignment horizontal="center" vertical="center"/>
    </xf>
    <xf numFmtId="0" fontId="64" fillId="2" borderId="0" xfId="0" applyFont="1" applyFill="1" applyAlignment="1">
      <alignment horizontal="center" vertical="center"/>
    </xf>
    <xf numFmtId="0" fontId="18" fillId="0" borderId="37" xfId="0" applyFont="1" applyBorder="1" applyAlignment="1">
      <alignment vertical="center" wrapText="1"/>
    </xf>
    <xf numFmtId="0" fontId="52" fillId="3" borderId="37" xfId="0" applyFont="1" applyFill="1" applyBorder="1" applyAlignment="1">
      <alignment vertical="center" wrapText="1"/>
    </xf>
    <xf numFmtId="0" fontId="21" fillId="3" borderId="90" xfId="0" applyFont="1" applyFill="1" applyBorder="1"/>
    <xf numFmtId="0" fontId="21" fillId="0" borderId="90" xfId="0" applyFont="1" applyBorder="1"/>
    <xf numFmtId="0" fontId="18" fillId="0" borderId="8" xfId="0" applyFont="1" applyBorder="1" applyAlignment="1">
      <alignment horizontal="center" vertical="center" wrapText="1"/>
    </xf>
    <xf numFmtId="0" fontId="18" fillId="0" borderId="8" xfId="0" applyFont="1" applyBorder="1" applyAlignment="1">
      <alignment vertical="center" wrapText="1"/>
    </xf>
    <xf numFmtId="0" fontId="52" fillId="3" borderId="8" xfId="0" applyFont="1" applyFill="1" applyBorder="1" applyAlignment="1">
      <alignment vertical="center" wrapText="1"/>
    </xf>
    <xf numFmtId="0" fontId="52" fillId="3" borderId="8" xfId="0" applyFont="1" applyFill="1" applyBorder="1" applyAlignment="1">
      <alignment horizontal="center" vertical="center" wrapText="1"/>
    </xf>
    <xf numFmtId="0" fontId="18" fillId="0" borderId="26" xfId="0" applyFont="1" applyBorder="1" applyAlignment="1">
      <alignment horizontal="left" vertical="center" wrapText="1"/>
    </xf>
    <xf numFmtId="0" fontId="18" fillId="0" borderId="26" xfId="0" applyFont="1" applyBorder="1" applyAlignment="1">
      <alignment vertical="center" wrapText="1"/>
    </xf>
    <xf numFmtId="0" fontId="21" fillId="3" borderId="21" xfId="0" applyFont="1" applyFill="1" applyBorder="1"/>
    <xf numFmtId="0" fontId="21" fillId="0" borderId="21" xfId="0" applyFont="1" applyBorder="1"/>
    <xf numFmtId="0" fontId="18" fillId="0" borderId="105" xfId="0" applyFont="1" applyBorder="1" applyAlignment="1">
      <alignment horizontal="left" vertical="top" wrapText="1"/>
    </xf>
    <xf numFmtId="0" fontId="18" fillId="0" borderId="25" xfId="0" applyFont="1" applyBorder="1" applyAlignment="1">
      <alignment vertical="center" wrapText="1"/>
    </xf>
    <xf numFmtId="0" fontId="18" fillId="0" borderId="107" xfId="0" applyFont="1" applyBorder="1" applyAlignment="1">
      <alignment horizontal="left" vertical="center" wrapText="1"/>
    </xf>
    <xf numFmtId="0" fontId="52" fillId="3" borderId="8" xfId="0" applyFont="1" applyFill="1" applyBorder="1" applyAlignment="1">
      <alignment horizontal="left" vertical="top" wrapText="1"/>
    </xf>
    <xf numFmtId="0" fontId="18" fillId="0" borderId="104" xfId="0" applyFont="1" applyBorder="1" applyAlignment="1">
      <alignment horizontal="left" vertical="center" wrapText="1"/>
    </xf>
    <xf numFmtId="0" fontId="18" fillId="0" borderId="34" xfId="0" applyFont="1" applyBorder="1" applyAlignment="1">
      <alignment horizontal="left" vertical="top" wrapText="1"/>
    </xf>
    <xf numFmtId="0" fontId="52" fillId="3" borderId="34" xfId="0" applyFont="1" applyFill="1" applyBorder="1" applyAlignment="1">
      <alignment horizontal="left" vertical="top" wrapText="1"/>
    </xf>
    <xf numFmtId="0" fontId="18" fillId="0" borderId="34" xfId="0" applyFont="1" applyBorder="1" applyAlignment="1">
      <alignment vertical="center" wrapText="1"/>
    </xf>
    <xf numFmtId="0" fontId="18" fillId="0" borderId="109" xfId="0" applyFont="1" applyBorder="1" applyAlignment="1">
      <alignment horizontal="left" vertical="top" wrapText="1"/>
    </xf>
    <xf numFmtId="0" fontId="52" fillId="3" borderId="106" xfId="0" applyFont="1" applyFill="1" applyBorder="1" applyAlignment="1">
      <alignment horizontal="left" vertical="top" wrapText="1"/>
    </xf>
    <xf numFmtId="0" fontId="18" fillId="0" borderId="37" xfId="0" applyFont="1" applyBorder="1" applyAlignment="1">
      <alignment vertical="top" wrapText="1"/>
    </xf>
    <xf numFmtId="0" fontId="18" fillId="0" borderId="31" xfId="0" applyFont="1" applyBorder="1" applyAlignment="1">
      <alignment horizontal="left" vertical="top" wrapText="1"/>
    </xf>
    <xf numFmtId="0" fontId="52" fillId="3" borderId="107" xfId="0" applyFont="1" applyFill="1" applyBorder="1" applyAlignment="1">
      <alignment horizontal="left" vertical="top" wrapText="1"/>
    </xf>
    <xf numFmtId="0" fontId="18" fillId="0" borderId="8" xfId="0" applyFont="1" applyBorder="1" applyAlignment="1">
      <alignment vertical="top" wrapText="1"/>
    </xf>
    <xf numFmtId="1" fontId="18" fillId="0" borderId="30" xfId="4" applyNumberFormat="1" applyFont="1" applyBorder="1" applyAlignment="1">
      <alignment horizontal="center" vertical="top" wrapText="1"/>
    </xf>
    <xf numFmtId="0" fontId="18" fillId="0" borderId="110" xfId="0" applyFont="1" applyBorder="1" applyAlignment="1">
      <alignment horizontal="left" vertical="top" wrapText="1"/>
    </xf>
    <xf numFmtId="0" fontId="52" fillId="3" borderId="108" xfId="0" applyFont="1" applyFill="1" applyBorder="1" applyAlignment="1">
      <alignment horizontal="left" vertical="top" wrapText="1"/>
    </xf>
    <xf numFmtId="0" fontId="18" fillId="0" borderId="26" xfId="0" applyFont="1" applyBorder="1" applyAlignment="1">
      <alignment vertical="top" wrapText="1"/>
    </xf>
    <xf numFmtId="0" fontId="23" fillId="0" borderId="8" xfId="0" applyFont="1" applyBorder="1" applyAlignment="1">
      <alignment horizontal="left" vertical="center" wrapText="1"/>
    </xf>
    <xf numFmtId="0" fontId="8" fillId="0" borderId="8" xfId="0" applyFont="1" applyBorder="1" applyAlignment="1">
      <alignment wrapText="1"/>
    </xf>
    <xf numFmtId="1" fontId="18" fillId="0" borderId="37" xfId="4" applyNumberFormat="1" applyFont="1" applyBorder="1" applyAlignment="1">
      <alignment vertical="center" wrapText="1"/>
    </xf>
    <xf numFmtId="1" fontId="18" fillId="0" borderId="8" xfId="4" applyNumberFormat="1" applyFont="1" applyBorder="1" applyAlignment="1">
      <alignment vertical="center" wrapText="1"/>
    </xf>
    <xf numFmtId="1" fontId="18" fillId="0" borderId="30" xfId="4" applyNumberFormat="1" applyFont="1" applyBorder="1" applyAlignment="1">
      <alignment vertical="center" wrapText="1"/>
    </xf>
    <xf numFmtId="1" fontId="18" fillId="0" borderId="46" xfId="4" applyNumberFormat="1" applyFont="1" applyBorder="1" applyAlignment="1">
      <alignment vertical="top" wrapText="1"/>
    </xf>
    <xf numFmtId="1" fontId="18" fillId="0" borderId="34" xfId="4" applyNumberFormat="1" applyFont="1" applyBorder="1" applyAlignment="1">
      <alignment vertical="top" wrapText="1"/>
    </xf>
    <xf numFmtId="1" fontId="18" fillId="0" borderId="30" xfId="4" applyNumberFormat="1" applyFont="1" applyBorder="1" applyAlignment="1">
      <alignment vertical="top" wrapText="1"/>
    </xf>
    <xf numFmtId="1" fontId="18" fillId="0" borderId="49" xfId="4" applyNumberFormat="1" applyFont="1" applyBorder="1" applyAlignment="1">
      <alignment vertical="top" wrapText="1"/>
    </xf>
    <xf numFmtId="1" fontId="18" fillId="0" borderId="34" xfId="4" applyNumberFormat="1" applyFont="1" applyBorder="1" applyAlignment="1">
      <alignment vertical="center" wrapText="1"/>
    </xf>
    <xf numFmtId="1" fontId="18" fillId="0" borderId="25" xfId="4" applyNumberFormat="1" applyFont="1" applyBorder="1" applyAlignment="1">
      <alignment vertical="center" wrapText="1"/>
    </xf>
    <xf numFmtId="0" fontId="52" fillId="0" borderId="0" xfId="0" applyFont="1" applyAlignment="1">
      <alignment wrapText="1"/>
    </xf>
    <xf numFmtId="0" fontId="8" fillId="3" borderId="20" xfId="1" applyFill="1" applyBorder="1"/>
    <xf numFmtId="0" fontId="8" fillId="3" borderId="21" xfId="1" applyFill="1" applyBorder="1" applyAlignment="1">
      <alignment horizontal="center" vertical="center"/>
    </xf>
    <xf numFmtId="0" fontId="25" fillId="3" borderId="21" xfId="1" applyFont="1" applyFill="1" applyBorder="1" applyAlignment="1">
      <alignment horizontal="left" vertical="center" wrapText="1"/>
    </xf>
    <xf numFmtId="0" fontId="8" fillId="3" borderId="21" xfId="1" applyFill="1" applyBorder="1" applyAlignment="1">
      <alignment horizontal="left" vertical="center" wrapText="1"/>
    </xf>
    <xf numFmtId="0" fontId="8" fillId="3" borderId="45" xfId="1" applyFill="1" applyBorder="1"/>
    <xf numFmtId="0" fontId="20" fillId="4" borderId="37" xfId="1" applyFont="1" applyFill="1" applyBorder="1" applyAlignment="1">
      <alignment horizontal="center" vertical="center"/>
    </xf>
    <xf numFmtId="0" fontId="8" fillId="3" borderId="47" xfId="1" applyFill="1" applyBorder="1"/>
    <xf numFmtId="0" fontId="53" fillId="3" borderId="13" xfId="1" applyFont="1" applyFill="1" applyBorder="1" applyAlignment="1">
      <alignment horizontal="left" vertical="center" wrapText="1"/>
    </xf>
    <xf numFmtId="0" fontId="18" fillId="3" borderId="13" xfId="0" applyFont="1" applyFill="1" applyBorder="1"/>
    <xf numFmtId="0" fontId="18" fillId="3" borderId="118" xfId="0" applyFont="1" applyFill="1" applyBorder="1" applyAlignment="1">
      <alignment horizontal="center" vertical="center"/>
    </xf>
    <xf numFmtId="0" fontId="18" fillId="3" borderId="90" xfId="0" applyFont="1" applyFill="1" applyBorder="1"/>
    <xf numFmtId="0" fontId="18" fillId="3" borderId="90" xfId="0" applyFont="1" applyFill="1" applyBorder="1" applyAlignment="1">
      <alignment horizontal="center" vertical="center"/>
    </xf>
    <xf numFmtId="0" fontId="11" fillId="3" borderId="0" xfId="0" applyFont="1" applyFill="1" applyAlignment="1">
      <alignment vertical="top"/>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2" fillId="3" borderId="35" xfId="0" applyFont="1" applyFill="1" applyBorder="1" applyAlignment="1" applyProtection="1">
      <alignment vertical="center" wrapText="1"/>
      <protection locked="0"/>
    </xf>
    <xf numFmtId="0" fontId="2" fillId="3" borderId="12" xfId="0" applyFont="1" applyFill="1" applyBorder="1" applyAlignment="1" applyProtection="1">
      <alignment vertical="center" wrapText="1"/>
      <protection locked="0"/>
    </xf>
    <xf numFmtId="0" fontId="2" fillId="3" borderId="39" xfId="0" applyFont="1" applyFill="1" applyBorder="1" applyAlignment="1" applyProtection="1">
      <alignment vertical="center" wrapText="1"/>
      <protection locked="0"/>
    </xf>
    <xf numFmtId="3" fontId="0" fillId="0" borderId="25" xfId="0" applyNumberFormat="1" applyBorder="1" applyAlignment="1">
      <alignment horizontal="left" vertical="center" wrapText="1"/>
    </xf>
    <xf numFmtId="0" fontId="0" fillId="0" borderId="8" xfId="0" applyBorder="1" applyAlignment="1">
      <alignment wrapText="1"/>
    </xf>
    <xf numFmtId="0" fontId="0" fillId="0" borderId="25" xfId="0" applyBorder="1" applyAlignment="1">
      <alignment horizontal="left" vertical="center" wrapText="1"/>
    </xf>
    <xf numFmtId="0" fontId="24" fillId="0" borderId="30" xfId="0" applyFont="1" applyBorder="1" applyAlignment="1">
      <alignment horizontal="left" vertical="top" wrapText="1"/>
    </xf>
    <xf numFmtId="0" fontId="24" fillId="0" borderId="111" xfId="0" applyFont="1" applyBorder="1" applyAlignment="1">
      <alignment horizontal="left" vertical="top" wrapText="1"/>
    </xf>
    <xf numFmtId="0" fontId="24" fillId="0" borderId="63" xfId="0" applyFont="1" applyBorder="1" applyAlignment="1" applyProtection="1">
      <alignment horizontal="left" vertical="top" wrapText="1"/>
      <protection locked="0"/>
    </xf>
    <xf numFmtId="0" fontId="0" fillId="0" borderId="30" xfId="0" applyBorder="1" applyAlignment="1">
      <alignment vertical="center" wrapText="1"/>
    </xf>
    <xf numFmtId="0" fontId="0" fillId="0" borderId="25" xfId="0" applyBorder="1" applyAlignment="1">
      <alignment vertical="center" wrapText="1"/>
    </xf>
    <xf numFmtId="0" fontId="24" fillId="0" borderId="121" xfId="0" applyFont="1" applyBorder="1" applyAlignment="1" applyProtection="1">
      <alignment vertical="top" wrapText="1"/>
      <protection locked="0"/>
    </xf>
    <xf numFmtId="2" fontId="0" fillId="0" borderId="46" xfId="3" applyNumberFormat="1" applyFont="1" applyBorder="1" applyAlignment="1">
      <alignment horizontal="center" vertical="center" wrapText="1"/>
    </xf>
    <xf numFmtId="2" fontId="0" fillId="0" borderId="25" xfId="3" applyNumberFormat="1" applyFont="1" applyBorder="1" applyAlignment="1">
      <alignment horizontal="center" vertical="center" wrapText="1"/>
    </xf>
    <xf numFmtId="0" fontId="24" fillId="0" borderId="122" xfId="0" applyFont="1" applyBorder="1" applyAlignment="1" applyProtection="1">
      <alignment vertical="top" wrapText="1"/>
      <protection locked="0"/>
    </xf>
    <xf numFmtId="0" fontId="64" fillId="4" borderId="82" xfId="0" applyFont="1" applyFill="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23" xfId="0" applyFont="1" applyFill="1" applyBorder="1" applyAlignment="1" applyProtection="1">
      <alignment horizontal="left" vertical="center" wrapText="1"/>
      <protection locked="0"/>
    </xf>
    <xf numFmtId="0" fontId="74" fillId="19"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26" xfId="0" applyFont="1" applyFill="1" applyBorder="1" applyAlignment="1">
      <alignment horizontal="center" vertical="center" wrapText="1" readingOrder="1"/>
    </xf>
    <xf numFmtId="0" fontId="78" fillId="3" borderId="126" xfId="0" applyFont="1" applyFill="1" applyBorder="1" applyAlignment="1">
      <alignment horizontal="center" vertical="center" wrapText="1" readingOrder="1"/>
    </xf>
    <xf numFmtId="0" fontId="78" fillId="3" borderId="126" xfId="0" applyFont="1" applyFill="1" applyBorder="1" applyAlignment="1">
      <alignment horizontal="left" vertical="center" wrapText="1"/>
    </xf>
    <xf numFmtId="0" fontId="78" fillId="3" borderId="126" xfId="0" applyFont="1" applyFill="1" applyBorder="1" applyAlignment="1">
      <alignment horizontal="center" vertical="center" wrapText="1"/>
    </xf>
    <xf numFmtId="0" fontId="72" fillId="3" borderId="0" xfId="0" applyFont="1" applyFill="1"/>
    <xf numFmtId="0" fontId="78" fillId="0" borderId="126" xfId="0" applyFont="1" applyBorder="1" applyAlignment="1">
      <alignment horizontal="center" vertical="center" wrapText="1" readingOrder="1"/>
    </xf>
    <xf numFmtId="0" fontId="78" fillId="0" borderId="126" xfId="0" applyFont="1" applyBorder="1" applyAlignment="1">
      <alignment horizontal="left" vertical="center" wrapText="1"/>
    </xf>
    <xf numFmtId="0" fontId="78" fillId="21" borderId="126" xfId="0" applyFont="1" applyFill="1" applyBorder="1" applyAlignment="1">
      <alignment horizontal="left" vertical="center" wrapText="1"/>
    </xf>
    <xf numFmtId="0" fontId="75" fillId="0" borderId="0" xfId="0" applyFont="1" applyAlignment="1">
      <alignment vertical="center" wrapText="1"/>
    </xf>
    <xf numFmtId="0" fontId="76" fillId="0" borderId="126" xfId="0" applyFont="1" applyBorder="1" applyAlignment="1">
      <alignment vertical="center" wrapText="1" readingOrder="1"/>
    </xf>
    <xf numFmtId="0" fontId="78" fillId="3" borderId="126" xfId="0" applyFont="1" applyFill="1" applyBorder="1" applyAlignment="1">
      <alignment horizontal="left" vertical="center" wrapText="1" readingOrder="1"/>
    </xf>
    <xf numFmtId="0" fontId="74" fillId="0" borderId="0" xfId="0" applyFont="1"/>
    <xf numFmtId="0" fontId="78" fillId="3" borderId="126" xfId="0" applyFont="1" applyFill="1" applyBorder="1" applyAlignment="1">
      <alignment horizontal="left" vertical="center"/>
    </xf>
    <xf numFmtId="0" fontId="78" fillId="3" borderId="126" xfId="0" applyFont="1" applyFill="1" applyBorder="1" applyAlignment="1">
      <alignment vertical="center" wrapText="1"/>
    </xf>
    <xf numFmtId="0" fontId="78" fillId="3" borderId="126" xfId="0" applyFont="1" applyFill="1" applyBorder="1" applyAlignment="1">
      <alignment vertical="center" wrapText="1" readingOrder="1"/>
    </xf>
    <xf numFmtId="0" fontId="78" fillId="3" borderId="126" xfId="0" applyFont="1" applyFill="1" applyBorder="1" applyAlignment="1">
      <alignment vertical="center"/>
    </xf>
    <xf numFmtId="0" fontId="78" fillId="3" borderId="126" xfId="0" applyFont="1" applyFill="1" applyBorder="1" applyAlignment="1">
      <alignment horizontal="center" vertical="center"/>
    </xf>
    <xf numFmtId="0" fontId="78" fillId="3" borderId="127" xfId="0" applyFont="1" applyFill="1" applyBorder="1" applyAlignment="1">
      <alignment horizontal="center" vertical="center" wrapText="1" readingOrder="1"/>
    </xf>
    <xf numFmtId="0" fontId="78" fillId="3" borderId="127" xfId="0" applyFont="1" applyFill="1" applyBorder="1" applyAlignment="1">
      <alignment horizontal="left" vertical="center" wrapText="1"/>
    </xf>
    <xf numFmtId="0" fontId="78" fillId="3" borderId="127" xfId="0" applyFont="1" applyFill="1" applyBorder="1" applyAlignment="1">
      <alignment horizontal="center"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5" borderId="123" xfId="0" applyFont="1" applyFill="1" applyBorder="1" applyAlignment="1">
      <alignment horizontal="center" vertical="center"/>
    </xf>
    <xf numFmtId="0" fontId="83" fillId="5" borderId="123" xfId="0" applyFont="1" applyFill="1" applyBorder="1" applyAlignment="1">
      <alignment vertical="center" wrapText="1"/>
    </xf>
    <xf numFmtId="0" fontId="83" fillId="3" borderId="123" xfId="0" applyFont="1" applyFill="1" applyBorder="1" applyAlignment="1">
      <alignment horizontal="left" vertical="top" wrapText="1"/>
    </xf>
    <xf numFmtId="0" fontId="84" fillId="3" borderId="123" xfId="0" applyFont="1" applyFill="1" applyBorder="1" applyAlignment="1">
      <alignment horizontal="center" vertical="center" wrapText="1"/>
    </xf>
    <xf numFmtId="0" fontId="85" fillId="3" borderId="123" xfId="0" applyFont="1" applyFill="1" applyBorder="1" applyAlignment="1">
      <alignment horizontal="center" vertical="center" wrapText="1"/>
    </xf>
    <xf numFmtId="0" fontId="85" fillId="3" borderId="123" xfId="0" applyFont="1" applyFill="1" applyBorder="1" applyAlignment="1">
      <alignment horizontal="left" vertical="center"/>
    </xf>
    <xf numFmtId="0" fontId="83" fillId="0" borderId="123" xfId="0" applyFont="1" applyBorder="1" applyAlignment="1">
      <alignment vertical="top" wrapText="1"/>
    </xf>
    <xf numFmtId="0" fontId="84" fillId="3" borderId="123" xfId="0" applyFont="1" applyFill="1" applyBorder="1" applyAlignment="1">
      <alignment horizontal="center" vertical="center"/>
    </xf>
    <xf numFmtId="0" fontId="85" fillId="3" borderId="123" xfId="0" applyFont="1" applyFill="1" applyBorder="1" applyAlignment="1">
      <alignment horizontal="center" vertical="center"/>
    </xf>
    <xf numFmtId="0" fontId="83" fillId="3" borderId="123" xfId="0" applyFont="1" applyFill="1" applyBorder="1" applyAlignment="1">
      <alignment horizontal="left" vertical="center" wrapText="1"/>
    </xf>
    <xf numFmtId="0" fontId="83" fillId="0" borderId="123" xfId="0" applyFont="1" applyBorder="1" applyAlignment="1">
      <alignment horizontal="left" vertical="center" wrapText="1"/>
    </xf>
    <xf numFmtId="0" fontId="85" fillId="0" borderId="123"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87" fillId="0" borderId="130" xfId="0" applyFont="1" applyBorder="1" applyAlignment="1">
      <alignment horizontal="center" vertical="center" wrapText="1"/>
    </xf>
    <xf numFmtId="0" fontId="87" fillId="0" borderId="91" xfId="0" applyFont="1" applyBorder="1" applyAlignment="1">
      <alignment horizontal="center" vertical="center" wrapText="1"/>
    </xf>
    <xf numFmtId="0" fontId="88" fillId="0" borderId="89" xfId="0" applyFont="1" applyBorder="1" applyAlignment="1">
      <alignment horizontal="center" vertical="center" wrapText="1"/>
    </xf>
    <xf numFmtId="0" fontId="88" fillId="0" borderId="22" xfId="0" applyFont="1" applyBorder="1" applyAlignment="1">
      <alignment horizontal="center" vertical="center" wrapText="1"/>
    </xf>
    <xf numFmtId="0" fontId="87" fillId="0" borderId="131" xfId="0" applyFont="1" applyBorder="1" applyAlignment="1">
      <alignment horizontal="center" vertical="center" wrapText="1"/>
    </xf>
    <xf numFmtId="0" fontId="87" fillId="0" borderId="14" xfId="0" applyFont="1" applyBorder="1" applyAlignment="1">
      <alignment horizontal="center" vertical="center" wrapText="1"/>
    </xf>
    <xf numFmtId="14" fontId="88" fillId="0" borderId="22" xfId="0" applyNumberFormat="1" applyFont="1" applyBorder="1" applyAlignment="1">
      <alignment horizontal="center" vertical="center" wrapText="1"/>
    </xf>
    <xf numFmtId="0" fontId="83" fillId="20" borderId="123" xfId="0" applyFont="1" applyFill="1" applyBorder="1" applyAlignment="1">
      <alignment horizontal="center" vertical="center"/>
    </xf>
    <xf numFmtId="0" fontId="72" fillId="0" borderId="148" xfId="0" applyFont="1" applyBorder="1" applyAlignment="1">
      <alignment horizontal="center"/>
    </xf>
    <xf numFmtId="0" fontId="72" fillId="0" borderId="148" xfId="0" applyFont="1" applyBorder="1"/>
    <xf numFmtId="164" fontId="19" fillId="15" borderId="0" xfId="0" applyNumberFormat="1" applyFont="1" applyFill="1" applyAlignment="1" applyProtection="1">
      <alignment horizontal="center" vertical="center" wrapText="1"/>
      <protection locked="0"/>
    </xf>
    <xf numFmtId="0" fontId="86"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1"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0" fillId="0" borderId="138" xfId="0" applyBorder="1" applyAlignment="1">
      <alignment horizontal="left" vertical="top" wrapText="1"/>
    </xf>
    <xf numFmtId="0" fontId="0" fillId="0" borderId="139" xfId="0" applyBorder="1" applyAlignment="1">
      <alignment horizontal="left" vertical="top" wrapText="1"/>
    </xf>
    <xf numFmtId="0" fontId="73" fillId="0" borderId="0" xfId="0" applyFont="1" applyAlignment="1" applyProtection="1">
      <alignment horizontal="center" vertical="center" wrapText="1"/>
      <protection locked="0"/>
    </xf>
    <xf numFmtId="0" fontId="75" fillId="5" borderId="124" xfId="0" applyFont="1" applyFill="1" applyBorder="1" applyAlignment="1" applyProtection="1">
      <alignment horizontal="center" vertical="center" wrapText="1"/>
      <protection locked="0"/>
    </xf>
    <xf numFmtId="0" fontId="75" fillId="5" borderId="125" xfId="0" applyFont="1" applyFill="1" applyBorder="1" applyAlignment="1" applyProtection="1">
      <alignment horizontal="center" vertical="center" wrapText="1"/>
      <protection locked="0"/>
    </xf>
    <xf numFmtId="0" fontId="75" fillId="5" borderId="123" xfId="0" applyFont="1" applyFill="1" applyBorder="1" applyAlignment="1" applyProtection="1">
      <alignment horizontal="center" vertical="center"/>
      <protection locked="0"/>
    </xf>
    <xf numFmtId="0" fontId="74" fillId="5" borderId="123" xfId="0" applyFont="1" applyFill="1" applyBorder="1" applyAlignment="1" applyProtection="1">
      <alignment horizontal="center" vertical="center"/>
      <protection locked="0"/>
    </xf>
    <xf numFmtId="0" fontId="76" fillId="0" borderId="123" xfId="0" applyFont="1" applyBorder="1" applyAlignment="1" applyProtection="1">
      <alignment horizontal="center" vertical="center"/>
      <protection locked="0"/>
    </xf>
    <xf numFmtId="0" fontId="76" fillId="20" borderId="123" xfId="0" applyFont="1" applyFill="1" applyBorder="1" applyAlignment="1" applyProtection="1">
      <alignment horizontal="center" vertical="center"/>
      <protection locked="0"/>
    </xf>
    <xf numFmtId="0" fontId="72" fillId="5" borderId="123" xfId="0" applyFont="1" applyFill="1" applyBorder="1" applyAlignment="1" applyProtection="1">
      <alignment horizontal="center" vertical="center" wrapText="1"/>
      <protection locked="0"/>
    </xf>
    <xf numFmtId="0" fontId="72" fillId="5" borderId="123" xfId="0" applyFont="1" applyFill="1" applyBorder="1" applyAlignment="1" applyProtection="1">
      <alignment horizontal="center" vertical="center"/>
      <protection locked="0"/>
    </xf>
    <xf numFmtId="0" fontId="75" fillId="5" borderId="123" xfId="0" applyFont="1" applyFill="1" applyBorder="1" applyAlignment="1" applyProtection="1">
      <alignment horizontal="left" vertical="center" wrapText="1"/>
      <protection locked="0"/>
    </xf>
    <xf numFmtId="0" fontId="76" fillId="0" borderId="126" xfId="0" applyFont="1" applyBorder="1" applyAlignment="1">
      <alignment horizontal="center" vertical="center" wrapText="1" readingOrder="1"/>
    </xf>
    <xf numFmtId="0" fontId="77" fillId="19" borderId="126" xfId="0" applyFont="1" applyFill="1" applyBorder="1" applyAlignment="1">
      <alignment horizontal="center" vertical="center" wrapText="1" readingOrder="1"/>
    </xf>
    <xf numFmtId="0" fontId="76" fillId="3" borderId="126" xfId="0" applyFont="1" applyFill="1" applyBorder="1" applyAlignment="1">
      <alignment horizontal="center" vertical="center" wrapText="1" readingOrder="1"/>
    </xf>
    <xf numFmtId="0" fontId="76" fillId="0" borderId="126" xfId="0" applyFont="1" applyBorder="1" applyAlignment="1">
      <alignment horizontal="left" vertical="center" wrapText="1" readingOrder="1"/>
    </xf>
    <xf numFmtId="0" fontId="76" fillId="0" borderId="127" xfId="0" applyFont="1" applyBorder="1" applyAlignment="1">
      <alignment horizontal="center" vertical="center" wrapText="1" readingOrder="1"/>
    </xf>
    <xf numFmtId="0" fontId="76" fillId="0" borderId="128" xfId="0" applyFont="1" applyBorder="1" applyAlignment="1">
      <alignment horizontal="center" vertical="center" wrapText="1" readingOrder="1"/>
    </xf>
    <xf numFmtId="0" fontId="76" fillId="0" borderId="129" xfId="0" applyFont="1" applyBorder="1" applyAlignment="1">
      <alignment horizontal="center" vertical="center" wrapText="1" readingOrder="1"/>
    </xf>
    <xf numFmtId="0" fontId="80" fillId="0" borderId="0" xfId="0" applyFont="1" applyAlignment="1">
      <alignment horizontal="center" vertical="center" wrapText="1"/>
    </xf>
    <xf numFmtId="0" fontId="82" fillId="19" borderId="123" xfId="0" applyFont="1" applyFill="1" applyBorder="1" applyAlignment="1">
      <alignment horizontal="center"/>
    </xf>
    <xf numFmtId="0" fontId="83" fillId="20" borderId="149" xfId="0" applyFont="1" applyFill="1" applyBorder="1" applyAlignment="1">
      <alignment horizontal="center" vertical="center" wrapText="1"/>
    </xf>
    <xf numFmtId="0" fontId="83" fillId="20" borderId="150" xfId="0" applyFont="1" applyFill="1" applyBorder="1" applyAlignment="1">
      <alignment horizontal="center" vertical="center" wrapText="1"/>
    </xf>
    <xf numFmtId="0" fontId="83" fillId="20" borderId="151" xfId="0" applyFont="1" applyFill="1" applyBorder="1" applyAlignment="1">
      <alignment horizontal="center" vertical="center" wrapText="1"/>
    </xf>
    <xf numFmtId="0" fontId="83" fillId="20" borderId="123" xfId="0" applyFont="1" applyFill="1" applyBorder="1" applyAlignment="1">
      <alignment horizontal="center" vertical="center" wrapText="1"/>
    </xf>
    <xf numFmtId="0" fontId="83" fillId="20" borderId="123" xfId="0" applyFont="1" applyFill="1" applyBorder="1" applyAlignment="1">
      <alignment horizontal="center" vertical="center"/>
    </xf>
    <xf numFmtId="0" fontId="69" fillId="3" borderId="0" xfId="1" applyFont="1" applyFill="1" applyAlignment="1">
      <alignment horizontal="justify" vertical="center" wrapText="1"/>
    </xf>
    <xf numFmtId="0" fontId="69" fillId="3" borderId="0" xfId="1" applyFont="1" applyFill="1" applyAlignment="1">
      <alignment horizontal="left" vertical="center" wrapText="1"/>
    </xf>
    <xf numFmtId="0" fontId="69" fillId="3" borderId="8" xfId="1" applyFont="1" applyFill="1" applyBorder="1" applyAlignment="1">
      <alignment horizontal="justify" vertical="center" wrapText="1"/>
    </xf>
    <xf numFmtId="0" fontId="69" fillId="3" borderId="86"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9" fillId="3" borderId="0" xfId="1" applyFont="1" applyFill="1" applyAlignment="1">
      <alignment horizontal="center" vertical="center" wrapText="1"/>
    </xf>
    <xf numFmtId="0" fontId="53" fillId="3" borderId="18" xfId="1" applyFont="1" applyFill="1" applyBorder="1" applyAlignment="1">
      <alignment horizontal="justify" vertical="center" wrapText="1"/>
    </xf>
    <xf numFmtId="0" fontId="53" fillId="3" borderId="117" xfId="1" applyFont="1" applyFill="1" applyBorder="1" applyAlignment="1">
      <alignment horizontal="justify" vertical="center" wrapText="1"/>
    </xf>
    <xf numFmtId="0" fontId="59" fillId="7" borderId="8" xfId="0" applyFont="1" applyFill="1" applyBorder="1" applyAlignment="1">
      <alignment horizontal="left" vertical="center" wrapText="1"/>
    </xf>
    <xf numFmtId="0" fontId="53" fillId="3" borderId="79" xfId="1" applyFont="1" applyFill="1" applyBorder="1" applyAlignment="1">
      <alignment horizontal="justify" vertical="center" wrapText="1"/>
    </xf>
    <xf numFmtId="0" fontId="59" fillId="3" borderId="8" xfId="0" applyFont="1" applyFill="1" applyBorder="1" applyAlignment="1">
      <alignment horizontal="left" vertical="center" wrapText="1"/>
    </xf>
    <xf numFmtId="0" fontId="53" fillId="3" borderId="8" xfId="1" applyFont="1" applyFill="1" applyBorder="1" applyAlignment="1">
      <alignment horizontal="justify" vertical="center" wrapText="1"/>
    </xf>
    <xf numFmtId="0" fontId="53" fillId="3" borderId="86" xfId="1" applyFont="1" applyFill="1" applyBorder="1" applyAlignment="1">
      <alignment horizontal="justify" vertical="center" wrapText="1"/>
    </xf>
    <xf numFmtId="0" fontId="8" fillId="3" borderId="20" xfId="1" applyFill="1" applyBorder="1" applyAlignment="1">
      <alignment horizontal="left" vertical="top" wrapText="1"/>
    </xf>
    <xf numFmtId="0" fontId="8" fillId="3" borderId="21" xfId="1" applyFill="1" applyBorder="1" applyAlignment="1">
      <alignment horizontal="left" vertical="top" wrapText="1"/>
    </xf>
    <xf numFmtId="0" fontId="8" fillId="3" borderId="22" xfId="1" applyFill="1" applyBorder="1" applyAlignment="1">
      <alignment horizontal="left" vertical="top" wrapText="1"/>
    </xf>
    <xf numFmtId="0" fontId="8" fillId="3" borderId="13" xfId="1" applyFill="1" applyBorder="1" applyAlignment="1">
      <alignment horizontal="left" vertical="top" wrapText="1"/>
    </xf>
    <xf numFmtId="0" fontId="8" fillId="3" borderId="0" xfId="1" applyFill="1" applyAlignment="1">
      <alignment horizontal="left" vertical="top" wrapText="1"/>
    </xf>
    <xf numFmtId="0" fontId="8" fillId="3" borderId="14" xfId="1" applyFill="1" applyBorder="1" applyAlignment="1">
      <alignment horizontal="left" vertical="top" wrapText="1"/>
    </xf>
    <xf numFmtId="0" fontId="59" fillId="3" borderId="31" xfId="0" applyFont="1" applyFill="1" applyBorder="1" applyAlignment="1">
      <alignment horizontal="left" vertical="center" wrapText="1"/>
    </xf>
    <xf numFmtId="0" fontId="59" fillId="3" borderId="33" xfId="0" applyFont="1" applyFill="1" applyBorder="1" applyAlignment="1">
      <alignment horizontal="left" vertical="center" wrapText="1"/>
    </xf>
    <xf numFmtId="0" fontId="53" fillId="3" borderId="31" xfId="1" applyFont="1" applyFill="1" applyBorder="1" applyAlignment="1">
      <alignment horizontal="justify" vertical="center" wrapText="1"/>
    </xf>
    <xf numFmtId="0" fontId="53" fillId="3" borderId="120" xfId="1" applyFont="1" applyFill="1" applyBorder="1" applyAlignment="1">
      <alignment horizontal="justify" vertical="center" wrapText="1"/>
    </xf>
    <xf numFmtId="0" fontId="60" fillId="4" borderId="90" xfId="2" applyFont="1" applyFill="1" applyBorder="1" applyAlignment="1">
      <alignment horizontal="center" vertical="center" wrapText="1"/>
    </xf>
    <xf numFmtId="0" fontId="60" fillId="4" borderId="115" xfId="2" applyFont="1" applyFill="1" applyBorder="1" applyAlignment="1">
      <alignment horizontal="center" vertical="center" wrapText="1"/>
    </xf>
    <xf numFmtId="0" fontId="60" fillId="4" borderId="116" xfId="1" applyFont="1" applyFill="1" applyBorder="1" applyAlignment="1">
      <alignment horizontal="center" vertical="center"/>
    </xf>
    <xf numFmtId="0" fontId="60" fillId="4" borderId="112" xfId="1" applyFont="1" applyFill="1" applyBorder="1" applyAlignment="1">
      <alignment horizontal="center" vertical="center"/>
    </xf>
    <xf numFmtId="0" fontId="56" fillId="4" borderId="9" xfId="1" applyFont="1" applyFill="1" applyBorder="1" applyAlignment="1">
      <alignment horizontal="center" vertical="center" wrapText="1"/>
    </xf>
    <xf numFmtId="0" fontId="56" fillId="4" borderId="10" xfId="1" applyFont="1" applyFill="1" applyBorder="1" applyAlignment="1">
      <alignment horizontal="center" vertical="center" wrapText="1"/>
    </xf>
    <xf numFmtId="0" fontId="56" fillId="4" borderId="112" xfId="1" applyFont="1" applyFill="1" applyBorder="1" applyAlignment="1">
      <alignment horizontal="center" vertical="center" wrapText="1"/>
    </xf>
    <xf numFmtId="0" fontId="57" fillId="3" borderId="11"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8" fillId="3" borderId="12" xfId="1" quotePrefix="1" applyFont="1" applyFill="1" applyBorder="1" applyAlignment="1">
      <alignment horizontal="left" vertical="top" wrapText="1"/>
    </xf>
    <xf numFmtId="0" fontId="58" fillId="3" borderId="113" xfId="1" quotePrefix="1" applyFont="1" applyFill="1" applyBorder="1" applyAlignment="1">
      <alignment horizontal="left" vertical="top" wrapText="1"/>
    </xf>
    <xf numFmtId="0" fontId="52" fillId="3" borderId="15" xfId="1" quotePrefix="1" applyFont="1" applyFill="1" applyBorder="1" applyAlignment="1">
      <alignment horizontal="justify" vertical="center" wrapText="1"/>
    </xf>
    <xf numFmtId="0" fontId="52" fillId="3" borderId="16" xfId="1" quotePrefix="1" applyFont="1" applyFill="1" applyBorder="1" applyAlignment="1">
      <alignment horizontal="justify" vertical="center" wrapText="1"/>
    </xf>
    <xf numFmtId="0" fontId="52" fillId="3" borderId="114" xfId="1" quotePrefix="1" applyFont="1" applyFill="1" applyBorder="1" applyAlignment="1">
      <alignment horizontal="justify" vertical="center" wrapText="1"/>
    </xf>
    <xf numFmtId="0" fontId="53" fillId="0" borderId="13"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4" xfId="1" quotePrefix="1" applyFont="1" applyBorder="1" applyAlignment="1">
      <alignment horizontal="left" vertical="top" wrapText="1"/>
    </xf>
    <xf numFmtId="0" fontId="59" fillId="3" borderId="80" xfId="0" applyFont="1" applyFill="1" applyBorder="1" applyAlignment="1">
      <alignment vertical="center" wrapText="1"/>
    </xf>
    <xf numFmtId="0" fontId="59" fillId="3" borderId="19" xfId="0" applyFont="1" applyFill="1" applyBorder="1" applyAlignment="1">
      <alignment vertical="center" wrapText="1"/>
    </xf>
    <xf numFmtId="0" fontId="59" fillId="3" borderId="19"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7" xfId="0" applyFont="1" applyFill="1" applyBorder="1" applyAlignment="1">
      <alignment vertical="center" wrapText="1"/>
    </xf>
    <xf numFmtId="0" fontId="59" fillId="7" borderId="31" xfId="0" applyFont="1" applyFill="1" applyBorder="1" applyAlignment="1">
      <alignment horizontal="left" vertical="center" wrapText="1"/>
    </xf>
    <xf numFmtId="0" fontId="59" fillId="7" borderId="33" xfId="0" applyFont="1" applyFill="1" applyBorder="1" applyAlignment="1">
      <alignment horizontal="left" vertical="center" wrapText="1"/>
    </xf>
    <xf numFmtId="0" fontId="60" fillId="4" borderId="97" xfId="2" applyFont="1" applyFill="1" applyBorder="1" applyAlignment="1">
      <alignment horizontal="center" vertical="center" wrapText="1"/>
    </xf>
    <xf numFmtId="0" fontId="60" fillId="4" borderId="97" xfId="1" applyFont="1" applyFill="1" applyBorder="1" applyAlignment="1">
      <alignment horizontal="center" vertical="center"/>
    </xf>
    <xf numFmtId="0" fontId="60" fillId="4" borderId="119" xfId="1" applyFont="1" applyFill="1" applyBorder="1" applyAlignment="1">
      <alignment horizontal="center" vertical="center"/>
    </xf>
    <xf numFmtId="0" fontId="53" fillId="3" borderId="13"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4" xfId="1" applyFont="1" applyFill="1" applyBorder="1" applyAlignment="1">
      <alignment horizontal="left" vertical="top" wrapText="1"/>
    </xf>
    <xf numFmtId="0" fontId="59" fillId="3" borderId="95" xfId="0" applyFont="1" applyFill="1" applyBorder="1" applyAlignment="1">
      <alignment vertical="center" wrapText="1"/>
    </xf>
    <xf numFmtId="0" fontId="59" fillId="3" borderId="96" xfId="0" applyFont="1" applyFill="1" applyBorder="1" applyAlignment="1">
      <alignment vertical="center" wrapText="1"/>
    </xf>
    <xf numFmtId="9" fontId="18" fillId="0" borderId="8" xfId="4" applyFont="1" applyBorder="1" applyAlignment="1">
      <alignment horizontal="center"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6" xfId="0" applyFont="1" applyBorder="1" applyAlignment="1">
      <alignment horizontal="center" vertical="center" wrapText="1"/>
    </xf>
    <xf numFmtId="0" fontId="18" fillId="0" borderId="46" xfId="0" applyFont="1" applyBorder="1" applyAlignment="1">
      <alignment horizontal="center" vertical="top" wrapText="1"/>
    </xf>
    <xf numFmtId="0" fontId="18" fillId="0" borderId="30" xfId="0" applyFont="1" applyBorder="1" applyAlignment="1">
      <alignment horizontal="center" vertical="top" wrapText="1"/>
    </xf>
    <xf numFmtId="0" fontId="18" fillId="0" borderId="49" xfId="0" applyFont="1" applyBorder="1" applyAlignment="1">
      <alignment horizontal="center" vertical="top" wrapText="1"/>
    </xf>
    <xf numFmtId="0" fontId="18" fillId="0" borderId="85" xfId="0" applyFont="1" applyBorder="1" applyAlignment="1">
      <alignment horizontal="center" vertical="top" wrapText="1"/>
    </xf>
    <xf numFmtId="0" fontId="18" fillId="0" borderId="86" xfId="0" applyFont="1" applyBorder="1" applyAlignment="1">
      <alignment horizontal="center" vertical="top" wrapText="1"/>
    </xf>
    <xf numFmtId="0" fontId="18" fillId="0" borderId="87" xfId="0" applyFont="1" applyBorder="1" applyAlignment="1">
      <alignment horizontal="center" vertical="top" wrapText="1"/>
    </xf>
    <xf numFmtId="0" fontId="18" fillId="11" borderId="0" xfId="0" applyFont="1" applyFill="1" applyAlignment="1">
      <alignment horizontal="center" vertical="center"/>
    </xf>
    <xf numFmtId="0" fontId="18" fillId="0" borderId="8" xfId="0" applyFont="1" applyBorder="1" applyAlignment="1">
      <alignment horizontal="center" vertical="center" wrapText="1"/>
    </xf>
    <xf numFmtId="0" fontId="70" fillId="10" borderId="0" xfId="0" applyFont="1" applyFill="1" applyAlignment="1">
      <alignment horizontal="center" vertical="center" wrapText="1"/>
    </xf>
    <xf numFmtId="0" fontId="18" fillId="0" borderId="104" xfId="0" applyFont="1" applyBorder="1" applyAlignment="1">
      <alignment horizontal="center" vertical="center" wrapText="1"/>
    </xf>
    <xf numFmtId="0" fontId="18" fillId="0" borderId="47" xfId="0" applyFont="1" applyBorder="1" applyAlignment="1">
      <alignment horizontal="center" vertical="center" wrapText="1"/>
    </xf>
    <xf numFmtId="0" fontId="18" fillId="0" borderId="0" xfId="0" applyFont="1" applyAlignment="1">
      <alignment horizontal="center" vertical="center" wrapText="1"/>
    </xf>
    <xf numFmtId="0" fontId="18" fillId="0" borderId="26" xfId="0" applyFont="1" applyBorder="1" applyAlignment="1">
      <alignment horizontal="center" vertical="center" wrapText="1"/>
    </xf>
    <xf numFmtId="0" fontId="52" fillId="3" borderId="8" xfId="0" applyFont="1" applyFill="1" applyBorder="1" applyAlignment="1">
      <alignment horizontal="center" vertical="center" wrapText="1"/>
    </xf>
    <xf numFmtId="0" fontId="52" fillId="3" borderId="26" xfId="0" applyFont="1" applyFill="1" applyBorder="1" applyAlignment="1">
      <alignment horizontal="center" vertical="center" wrapText="1"/>
    </xf>
    <xf numFmtId="0" fontId="18" fillId="0" borderId="85" xfId="0" applyFont="1" applyBorder="1" applyAlignment="1">
      <alignment horizontal="center" vertical="center" wrapText="1"/>
    </xf>
    <xf numFmtId="0" fontId="18" fillId="0" borderId="86" xfId="0" applyFont="1" applyBorder="1" applyAlignment="1">
      <alignment horizontal="center" vertical="center" wrapText="1"/>
    </xf>
    <xf numFmtId="0" fontId="18" fillId="0" borderId="87" xfId="0" applyFont="1" applyBorder="1" applyAlignment="1">
      <alignment horizontal="center" vertical="center" wrapText="1"/>
    </xf>
    <xf numFmtId="0" fontId="18" fillId="0" borderId="37" xfId="0" applyFont="1" applyBorder="1" applyAlignment="1">
      <alignment horizontal="center" vertical="center" wrapText="1"/>
    </xf>
    <xf numFmtId="1" fontId="18" fillId="0" borderId="8" xfId="4" applyNumberFormat="1" applyFont="1" applyBorder="1" applyAlignment="1">
      <alignment vertical="center" wrapText="1"/>
    </xf>
    <xf numFmtId="1" fontId="18" fillId="0" borderId="26" xfId="4" applyNumberFormat="1" applyFont="1" applyBorder="1" applyAlignment="1">
      <alignment vertical="center" wrapText="1"/>
    </xf>
    <xf numFmtId="0" fontId="62" fillId="3" borderId="35" xfId="0" applyFont="1" applyFill="1" applyBorder="1" applyAlignment="1">
      <alignment horizontal="center" vertical="center"/>
    </xf>
    <xf numFmtId="0" fontId="62" fillId="3" borderId="12" xfId="0" applyFont="1" applyFill="1" applyBorder="1" applyAlignment="1">
      <alignment horizontal="center" vertical="center"/>
    </xf>
    <xf numFmtId="0" fontId="62" fillId="3" borderId="36" xfId="0" applyFont="1" applyFill="1" applyBorder="1" applyAlignment="1">
      <alignment horizontal="center" vertical="center"/>
    </xf>
    <xf numFmtId="0" fontId="62" fillId="3" borderId="0" xfId="0" applyFont="1" applyFill="1" applyAlignment="1">
      <alignment horizontal="center" vertical="center"/>
    </xf>
    <xf numFmtId="0" fontId="56" fillId="4" borderId="8" xfId="0" applyFont="1" applyFill="1" applyBorder="1" applyAlignment="1">
      <alignment horizontal="left" vertical="center"/>
    </xf>
    <xf numFmtId="0" fontId="64" fillId="4" borderId="41" xfId="0" applyFont="1" applyFill="1" applyBorder="1" applyAlignment="1">
      <alignment horizontal="center" vertical="center" textRotation="1"/>
    </xf>
    <xf numFmtId="0" fontId="64" fillId="4" borderId="72" xfId="0" applyFont="1" applyFill="1" applyBorder="1" applyAlignment="1">
      <alignment horizontal="center" vertical="center" textRotation="1"/>
    </xf>
    <xf numFmtId="0" fontId="64" fillId="4" borderId="58" xfId="0" applyFont="1" applyFill="1" applyBorder="1" applyAlignment="1">
      <alignment horizontal="center" vertical="center" wrapText="1"/>
    </xf>
    <xf numFmtId="0" fontId="64" fillId="4" borderId="0" xfId="0" applyFont="1" applyFill="1" applyAlignment="1">
      <alignment horizontal="center" vertical="center"/>
    </xf>
    <xf numFmtId="0" fontId="64" fillId="4" borderId="102" xfId="0" applyFont="1" applyFill="1" applyBorder="1" applyAlignment="1">
      <alignment horizontal="center" vertical="center" wrapText="1"/>
    </xf>
    <xf numFmtId="0" fontId="64" fillId="4" borderId="72" xfId="0" applyFont="1" applyFill="1" applyBorder="1" applyAlignment="1">
      <alignment horizontal="center" vertical="center" wrapText="1"/>
    </xf>
    <xf numFmtId="0" fontId="2" fillId="3" borderId="8" xfId="0" applyFont="1" applyFill="1" applyBorder="1" applyAlignment="1" applyProtection="1">
      <alignment horizontal="left" vertical="center"/>
      <protection locked="0"/>
    </xf>
    <xf numFmtId="0" fontId="2" fillId="3" borderId="8" xfId="0" applyFont="1" applyFill="1" applyBorder="1" applyAlignment="1" applyProtection="1">
      <alignment horizontal="left" vertical="center" wrapText="1"/>
      <protection locked="0"/>
    </xf>
    <xf numFmtId="0" fontId="64" fillId="16" borderId="41" xfId="0" applyFont="1" applyFill="1" applyBorder="1" applyAlignment="1" applyProtection="1">
      <alignment horizontal="center" vertical="center" wrapText="1"/>
      <protection locked="0"/>
    </xf>
    <xf numFmtId="0" fontId="64" fillId="16" borderId="72" xfId="0" applyFont="1" applyFill="1" applyBorder="1" applyAlignment="1" applyProtection="1">
      <alignment horizontal="center" vertical="center" wrapText="1"/>
      <protection locked="0"/>
    </xf>
    <xf numFmtId="0" fontId="64" fillId="16" borderId="54" xfId="0" applyFont="1" applyFill="1" applyBorder="1" applyAlignment="1" applyProtection="1">
      <alignment horizontal="center" vertical="center"/>
      <protection locked="0"/>
    </xf>
    <xf numFmtId="0" fontId="64" fillId="16" borderId="55" xfId="0" applyFont="1" applyFill="1" applyBorder="1" applyAlignment="1" applyProtection="1">
      <alignment horizontal="center" vertical="center"/>
      <protection locked="0"/>
    </xf>
    <xf numFmtId="0" fontId="64" fillId="4" borderId="41" xfId="0" applyFont="1" applyFill="1" applyBorder="1" applyAlignment="1">
      <alignment horizontal="center" vertical="center" wrapText="1"/>
    </xf>
    <xf numFmtId="0" fontId="64" fillId="4" borderId="41" xfId="0" applyFont="1" applyFill="1" applyBorder="1" applyAlignment="1">
      <alignment vertical="center" wrapText="1"/>
    </xf>
    <xf numFmtId="0" fontId="64" fillId="4" borderId="72" xfId="0" applyFont="1" applyFill="1" applyBorder="1" applyAlignment="1">
      <alignment vertical="center" wrapText="1"/>
    </xf>
    <xf numFmtId="0" fontId="64" fillId="4" borderId="103" xfId="0" applyFont="1" applyFill="1" applyBorder="1" applyAlignment="1">
      <alignment horizontal="center" vertical="center"/>
    </xf>
    <xf numFmtId="0" fontId="64" fillId="4" borderId="55" xfId="0" applyFont="1" applyFill="1" applyBorder="1" applyAlignment="1">
      <alignment horizontal="center" vertical="center"/>
    </xf>
    <xf numFmtId="0" fontId="64" fillId="4" borderId="56" xfId="0" applyFont="1" applyFill="1" applyBorder="1" applyAlignment="1">
      <alignment horizontal="center" vertical="center"/>
    </xf>
    <xf numFmtId="0" fontId="56" fillId="4" borderId="34" xfId="0" applyFont="1" applyFill="1" applyBorder="1" applyAlignment="1">
      <alignment horizontal="left" vertical="center"/>
    </xf>
    <xf numFmtId="0" fontId="23" fillId="0" borderId="37" xfId="0" applyFont="1" applyBorder="1" applyAlignment="1">
      <alignment horizontal="center" vertical="center" wrapText="1"/>
    </xf>
    <xf numFmtId="0" fontId="71" fillId="0" borderId="37" xfId="0" applyFont="1" applyBorder="1" applyAlignment="1">
      <alignment horizontal="center" vertical="center" wrapText="1"/>
    </xf>
    <xf numFmtId="0" fontId="71" fillId="0" borderId="8" xfId="0" applyFont="1" applyBorder="1" applyAlignment="1">
      <alignment horizontal="center" vertical="center" wrapText="1"/>
    </xf>
    <xf numFmtId="0" fontId="71" fillId="0" borderId="26" xfId="0" applyFont="1" applyBorder="1" applyAlignment="1">
      <alignment horizontal="center" vertical="center" wrapText="1"/>
    </xf>
    <xf numFmtId="9" fontId="18" fillId="0" borderId="37" xfId="4" applyFont="1" applyBorder="1" applyAlignment="1">
      <alignment horizontal="center" vertical="center" wrapText="1"/>
    </xf>
    <xf numFmtId="9" fontId="18" fillId="0" borderId="26" xfId="4" applyFont="1" applyBorder="1" applyAlignment="1">
      <alignment horizontal="center" vertical="center" wrapText="1"/>
    </xf>
    <xf numFmtId="0" fontId="18" fillId="0" borderId="106" xfId="0" applyFont="1" applyBorder="1" applyAlignment="1">
      <alignment horizontal="center" vertical="center" wrapText="1"/>
    </xf>
    <xf numFmtId="0" fontId="18" fillId="0" borderId="107" xfId="0" applyFont="1" applyBorder="1" applyAlignment="1">
      <alignment horizontal="center" vertical="center" wrapText="1"/>
    </xf>
    <xf numFmtId="0" fontId="18" fillId="0" borderId="108" xfId="0" applyFont="1" applyBorder="1" applyAlignment="1">
      <alignment horizontal="center" vertical="center" wrapText="1"/>
    </xf>
    <xf numFmtId="0" fontId="64" fillId="4" borderId="99" xfId="0" applyFont="1" applyFill="1" applyBorder="1" applyAlignment="1">
      <alignment horizontal="center" vertical="center"/>
    </xf>
    <xf numFmtId="0" fontId="64" fillId="4" borderId="100" xfId="0" applyFont="1" applyFill="1" applyBorder="1" applyAlignment="1">
      <alignment horizontal="center" vertical="center"/>
    </xf>
    <xf numFmtId="0" fontId="64" fillId="4" borderId="101" xfId="0" applyFont="1" applyFill="1" applyBorder="1" applyAlignment="1">
      <alignment horizontal="center" vertical="center"/>
    </xf>
    <xf numFmtId="0" fontId="64" fillId="4" borderId="58" xfId="0" applyFont="1" applyFill="1" applyBorder="1" applyAlignment="1">
      <alignment horizontal="center" vertical="center"/>
    </xf>
    <xf numFmtId="0" fontId="18" fillId="3" borderId="45"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48" xfId="0" applyFont="1" applyFill="1" applyBorder="1" applyAlignment="1">
      <alignment horizontal="center" vertical="center" wrapText="1"/>
    </xf>
    <xf numFmtId="0" fontId="52" fillId="0" borderId="46" xfId="0" applyFont="1" applyBorder="1" applyAlignment="1">
      <alignment horizontal="center" vertical="center" wrapText="1"/>
    </xf>
    <xf numFmtId="0" fontId="52" fillId="0" borderId="30" xfId="0" applyFont="1" applyBorder="1" applyAlignment="1">
      <alignment horizontal="center" vertical="center" wrapText="1"/>
    </xf>
    <xf numFmtId="0" fontId="52" fillId="0" borderId="49" xfId="0" applyFont="1" applyBorder="1" applyAlignment="1">
      <alignment horizontal="center" vertical="center" wrapText="1"/>
    </xf>
    <xf numFmtId="0" fontId="18" fillId="0" borderId="83" xfId="0" applyFont="1" applyBorder="1" applyAlignment="1">
      <alignment horizontal="center" vertical="center" wrapText="1"/>
    </xf>
    <xf numFmtId="0" fontId="18" fillId="0" borderId="84" xfId="0" applyFont="1" applyBorder="1" applyAlignment="1">
      <alignment horizontal="center" vertical="center" wrapText="1"/>
    </xf>
    <xf numFmtId="0" fontId="18" fillId="0" borderId="98" xfId="0" applyFont="1" applyBorder="1" applyAlignment="1">
      <alignment horizontal="center" vertical="center" wrapText="1"/>
    </xf>
    <xf numFmtId="0" fontId="18" fillId="0" borderId="46" xfId="0" applyFont="1" applyBorder="1" applyAlignment="1">
      <alignment horizontal="center" vertical="center" wrapText="1"/>
    </xf>
    <xf numFmtId="0" fontId="18" fillId="0" borderId="30" xfId="0" applyFont="1" applyBorder="1" applyAlignment="1">
      <alignment horizontal="center" vertical="center" wrapText="1"/>
    </xf>
    <xf numFmtId="0" fontId="18" fillId="0" borderId="49" xfId="0" applyFont="1" applyBorder="1" applyAlignment="1">
      <alignment horizontal="center" vertical="center" wrapText="1"/>
    </xf>
    <xf numFmtId="0" fontId="18" fillId="11" borderId="13" xfId="0" applyFont="1" applyFill="1" applyBorder="1" applyAlignment="1">
      <alignment horizontal="center" vertical="center" wrapText="1"/>
    </xf>
    <xf numFmtId="9" fontId="18" fillId="0" borderId="46" xfId="4" applyFont="1" applyBorder="1" applyAlignment="1">
      <alignment horizontal="center" vertical="center" wrapText="1"/>
    </xf>
    <xf numFmtId="9" fontId="18" fillId="0" borderId="30" xfId="4" applyFont="1" applyBorder="1" applyAlignment="1">
      <alignment horizontal="center" vertical="center" wrapText="1"/>
    </xf>
    <xf numFmtId="9" fontId="18" fillId="0" borderId="49" xfId="4" applyFont="1" applyBorder="1" applyAlignment="1">
      <alignment horizontal="center" vertical="center" wrapText="1"/>
    </xf>
    <xf numFmtId="0" fontId="23" fillId="0" borderId="46" xfId="0" applyFont="1" applyBorder="1" applyAlignment="1">
      <alignment horizontal="center" vertical="center" wrapText="1"/>
    </xf>
    <xf numFmtId="0" fontId="23" fillId="0" borderId="30" xfId="0" applyFont="1" applyBorder="1" applyAlignment="1">
      <alignment horizontal="center" vertical="center" wrapText="1"/>
    </xf>
    <xf numFmtId="0" fontId="23" fillId="0" borderId="49" xfId="0" applyFont="1" applyBorder="1" applyAlignment="1">
      <alignment horizontal="center" vertical="center" wrapText="1"/>
    </xf>
    <xf numFmtId="0" fontId="18" fillId="0" borderId="105" xfId="0" applyFont="1" applyBorder="1" applyAlignment="1">
      <alignment horizontal="center" vertical="center" wrapText="1"/>
    </xf>
    <xf numFmtId="0" fontId="18" fillId="0" borderId="0" xfId="0" applyFont="1" applyAlignment="1">
      <alignment horizontal="center" vertical="center"/>
    </xf>
    <xf numFmtId="0" fontId="0" fillId="0" borderId="46" xfId="0" applyBorder="1" applyAlignment="1">
      <alignment horizontal="center" vertical="center" wrapText="1"/>
    </xf>
    <xf numFmtId="0" fontId="0" fillId="0" borderId="30" xfId="0" applyBorder="1" applyAlignment="1">
      <alignment horizontal="center" vertical="center" wrapText="1"/>
    </xf>
    <xf numFmtId="0" fontId="0" fillId="0" borderId="49" xfId="0" applyBorder="1" applyAlignment="1">
      <alignment horizontal="center" vertical="center" wrapText="1"/>
    </xf>
    <xf numFmtId="0" fontId="0" fillId="0" borderId="83" xfId="0" applyBorder="1" applyAlignment="1">
      <alignment horizontal="center" vertical="center" wrapText="1"/>
    </xf>
    <xf numFmtId="0" fontId="0" fillId="0" borderId="84" xfId="0" applyBorder="1" applyAlignment="1">
      <alignment horizontal="center" vertical="center" wrapText="1"/>
    </xf>
    <xf numFmtId="0" fontId="0" fillId="0" borderId="98" xfId="0" applyBorder="1" applyAlignment="1">
      <alignment horizontal="center" vertical="center" wrapText="1"/>
    </xf>
    <xf numFmtId="0" fontId="0" fillId="11" borderId="106" xfId="0" applyFill="1" applyBorder="1" applyAlignment="1">
      <alignment horizontal="center" vertical="center" wrapText="1"/>
    </xf>
    <xf numFmtId="0" fontId="0" fillId="11" borderId="107" xfId="0" applyFill="1" applyBorder="1" applyAlignment="1">
      <alignment horizontal="center" vertical="center" wrapText="1"/>
    </xf>
    <xf numFmtId="0" fontId="0" fillId="11" borderId="108" xfId="0" applyFill="1"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27" fillId="0" borderId="46" xfId="0" applyFont="1" applyBorder="1" applyAlignment="1">
      <alignment horizontal="center" vertical="center" wrapText="1"/>
    </xf>
    <xf numFmtId="0" fontId="27" fillId="0" borderId="30" xfId="0" applyFont="1" applyBorder="1" applyAlignment="1">
      <alignment horizontal="center" vertical="center" wrapText="1"/>
    </xf>
    <xf numFmtId="0" fontId="27" fillId="0" borderId="49" xfId="0" applyFont="1"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2" fillId="3" borderId="62" xfId="0" applyFont="1" applyFill="1" applyBorder="1" applyAlignment="1" applyProtection="1">
      <alignment horizontal="left" vertical="center" wrapText="1"/>
      <protection locked="0"/>
    </xf>
    <xf numFmtId="0" fontId="2" fillId="3" borderId="63" xfId="0" applyFont="1" applyFill="1" applyBorder="1" applyAlignment="1" applyProtection="1">
      <alignment horizontal="left" vertical="center"/>
      <protection locked="0"/>
    </xf>
    <xf numFmtId="0" fontId="27" fillId="0" borderId="37" xfId="0" applyFont="1" applyBorder="1" applyAlignment="1">
      <alignment horizontal="center" vertical="center" wrapText="1"/>
    </xf>
    <xf numFmtId="0" fontId="27" fillId="0" borderId="8" xfId="0" applyFont="1" applyBorder="1" applyAlignment="1">
      <alignment horizontal="center" vertical="center" wrapText="1"/>
    </xf>
    <xf numFmtId="0" fontId="27" fillId="0" borderId="26" xfId="0" applyFont="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28" fillId="4" borderId="64" xfId="0" applyFont="1" applyFill="1" applyBorder="1" applyAlignment="1">
      <alignment horizontal="center" vertical="center"/>
    </xf>
    <xf numFmtId="0" fontId="28" fillId="4" borderId="65" xfId="0" applyFont="1" applyFill="1" applyBorder="1" applyAlignment="1">
      <alignment horizontal="center" vertical="center"/>
    </xf>
    <xf numFmtId="0" fontId="28" fillId="4" borderId="66" xfId="0" applyFont="1" applyFill="1" applyBorder="1" applyAlignment="1">
      <alignment horizontal="center" vertical="center"/>
    </xf>
    <xf numFmtId="0" fontId="28" fillId="4" borderId="0" xfId="0" applyFont="1" applyFill="1" applyAlignment="1">
      <alignment horizontal="center" vertical="center"/>
    </xf>
    <xf numFmtId="0" fontId="28" fillId="4" borderId="67" xfId="0" applyFont="1" applyFill="1" applyBorder="1" applyAlignment="1">
      <alignment horizontal="center" vertical="center"/>
    </xf>
    <xf numFmtId="0" fontId="28" fillId="4" borderId="68" xfId="0" applyFont="1" applyFill="1" applyBorder="1" applyAlignment="1">
      <alignment horizontal="center" vertical="center"/>
    </xf>
    <xf numFmtId="0" fontId="6" fillId="3" borderId="61" xfId="0" applyFont="1" applyFill="1" applyBorder="1" applyAlignment="1">
      <alignment horizontal="center" vertical="center"/>
    </xf>
    <xf numFmtId="0" fontId="6" fillId="3" borderId="58" xfId="0" applyFont="1" applyFill="1" applyBorder="1" applyAlignment="1">
      <alignment horizontal="center" vertical="center"/>
    </xf>
    <xf numFmtId="0" fontId="6" fillId="3" borderId="57" xfId="0" applyFont="1" applyFill="1" applyBorder="1" applyAlignment="1">
      <alignment horizontal="center" vertical="center"/>
    </xf>
    <xf numFmtId="0" fontId="6" fillId="3" borderId="70" xfId="0" applyFont="1" applyFill="1" applyBorder="1" applyAlignment="1">
      <alignment horizontal="center" vertical="center"/>
    </xf>
    <xf numFmtId="0" fontId="6" fillId="3" borderId="0" xfId="0" applyFont="1" applyFill="1" applyAlignment="1">
      <alignment horizontal="center" vertical="center"/>
    </xf>
    <xf numFmtId="0" fontId="6" fillId="3" borderId="71"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6" xfId="0" applyFont="1" applyFill="1" applyBorder="1" applyAlignment="1">
      <alignment horizontal="center" vertical="center"/>
    </xf>
    <xf numFmtId="0" fontId="4" fillId="4" borderId="40"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43" xfId="0" applyFont="1" applyFill="1" applyBorder="1" applyAlignment="1">
      <alignment horizontal="center" vertical="center"/>
    </xf>
    <xf numFmtId="0" fontId="4" fillId="4" borderId="40" xfId="0" applyFont="1" applyFill="1" applyBorder="1" applyAlignment="1">
      <alignment horizontal="center" vertical="center" textRotation="1"/>
    </xf>
    <xf numFmtId="0" fontId="4" fillId="4" borderId="41" xfId="0" applyFont="1" applyFill="1" applyBorder="1" applyAlignment="1">
      <alignment horizontal="center" vertical="center" textRotation="1"/>
    </xf>
    <xf numFmtId="0" fontId="4" fillId="4" borderId="41" xfId="0" applyFont="1" applyFill="1" applyBorder="1" applyAlignment="1">
      <alignment horizontal="center" vertical="center"/>
    </xf>
    <xf numFmtId="3" fontId="4" fillId="4" borderId="40" xfId="0" applyNumberFormat="1" applyFont="1" applyFill="1" applyBorder="1" applyAlignment="1">
      <alignment horizontal="center" vertical="center"/>
    </xf>
    <xf numFmtId="3" fontId="4" fillId="4" borderId="41" xfId="0" applyNumberFormat="1" applyFont="1" applyFill="1" applyBorder="1" applyAlignment="1">
      <alignment horizontal="center" vertical="center"/>
    </xf>
    <xf numFmtId="0" fontId="4" fillId="4" borderId="40" xfId="0" applyFont="1" applyFill="1" applyBorder="1" applyAlignment="1">
      <alignment horizontal="center" vertical="center" textRotation="90" wrapText="1"/>
    </xf>
    <xf numFmtId="0" fontId="4" fillId="4" borderId="41" xfId="0" applyFont="1" applyFill="1" applyBorder="1" applyAlignment="1">
      <alignment horizontal="center" vertical="center" textRotation="90" wrapText="1"/>
    </xf>
    <xf numFmtId="0" fontId="4" fillId="4" borderId="4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52" xfId="0" applyFont="1" applyFill="1" applyBorder="1" applyAlignment="1">
      <alignment horizontal="center" vertical="center" wrapText="1"/>
    </xf>
    <xf numFmtId="0" fontId="4" fillId="4" borderId="43" xfId="0" applyFont="1" applyFill="1" applyBorder="1" applyAlignment="1">
      <alignment horizontal="center" vertical="center" wrapText="1"/>
    </xf>
    <xf numFmtId="0" fontId="5" fillId="4" borderId="62" xfId="0" applyFont="1" applyFill="1" applyBorder="1" applyAlignment="1">
      <alignment horizontal="left" vertical="center"/>
    </xf>
    <xf numFmtId="0" fontId="5" fillId="4" borderId="63" xfId="0" applyFont="1" applyFill="1" applyBorder="1" applyAlignment="1">
      <alignment horizontal="left" vertical="center"/>
    </xf>
    <xf numFmtId="0" fontId="5" fillId="4" borderId="69" xfId="0" applyFont="1" applyFill="1" applyBorder="1" applyAlignment="1">
      <alignment horizontal="left" vertical="center"/>
    </xf>
    <xf numFmtId="0" fontId="2" fillId="3" borderId="69" xfId="0" applyFont="1" applyFill="1" applyBorder="1" applyAlignment="1" applyProtection="1">
      <alignment horizontal="left" vertical="center"/>
      <protection locked="0"/>
    </xf>
    <xf numFmtId="0" fontId="2" fillId="3" borderId="62" xfId="0" applyFont="1" applyFill="1" applyBorder="1" applyAlignment="1" applyProtection="1">
      <alignment horizontal="left" vertical="center"/>
      <protection locked="0"/>
    </xf>
    <xf numFmtId="0" fontId="0" fillId="0" borderId="25" xfId="0" applyBorder="1" applyAlignment="1">
      <alignment horizontal="center" vertical="center" wrapText="1"/>
    </xf>
    <xf numFmtId="0" fontId="0" fillId="10" borderId="25" xfId="0" applyFill="1" applyBorder="1" applyAlignment="1">
      <alignment horizontal="center" vertical="center" wrapText="1"/>
    </xf>
    <xf numFmtId="0" fontId="0" fillId="10" borderId="8" xfId="0" applyFill="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0" fontId="0" fillId="11" borderId="25" xfId="0" applyFill="1" applyBorder="1" applyAlignment="1">
      <alignment horizontal="center" vertical="center" wrapText="1"/>
    </xf>
    <xf numFmtId="0" fontId="0" fillId="11" borderId="8" xfId="0" applyFill="1" applyBorder="1" applyAlignment="1">
      <alignment horizontal="center" vertical="center" wrapText="1"/>
    </xf>
    <xf numFmtId="0" fontId="27" fillId="0" borderId="25" xfId="0" applyFont="1" applyBorder="1" applyAlignment="1">
      <alignment horizontal="center" vertical="center" wrapText="1"/>
    </xf>
    <xf numFmtId="0" fontId="2" fillId="3" borderId="31" xfId="0" applyFont="1" applyFill="1" applyBorder="1" applyAlignment="1" applyProtection="1">
      <alignment horizontal="left" vertical="center" wrapText="1"/>
      <protection locked="0"/>
    </xf>
    <xf numFmtId="0" fontId="2" fillId="3" borderId="32" xfId="0" applyFont="1" applyFill="1" applyBorder="1" applyAlignment="1" applyProtection="1">
      <alignment horizontal="left" vertical="center" wrapText="1"/>
      <protection locked="0"/>
    </xf>
    <xf numFmtId="0" fontId="2" fillId="3" borderId="33" xfId="0" applyFont="1" applyFill="1" applyBorder="1" applyAlignment="1" applyProtection="1">
      <alignment horizontal="left" vertical="center" wrapText="1"/>
      <protection locked="0"/>
    </xf>
    <xf numFmtId="0" fontId="2" fillId="3" borderId="31" xfId="0" applyFont="1" applyFill="1" applyBorder="1" applyAlignment="1" applyProtection="1">
      <alignment horizontal="left" vertical="center"/>
      <protection locked="0"/>
    </xf>
    <xf numFmtId="0" fontId="2" fillId="3" borderId="32" xfId="0" applyFont="1" applyFill="1" applyBorder="1" applyAlignment="1" applyProtection="1">
      <alignment horizontal="left" vertical="center"/>
      <protection locked="0"/>
    </xf>
    <xf numFmtId="0" fontId="2" fillId="3" borderId="33" xfId="0" applyFont="1" applyFill="1" applyBorder="1" applyAlignment="1" applyProtection="1">
      <alignment horizontal="left" vertical="center"/>
      <protection locked="0"/>
    </xf>
    <xf numFmtId="0" fontId="4" fillId="4" borderId="74" xfId="0" applyFont="1" applyFill="1" applyBorder="1" applyAlignment="1">
      <alignment horizontal="center" vertical="center" wrapText="1"/>
    </xf>
    <xf numFmtId="0" fontId="4" fillId="4" borderId="7" xfId="0" applyFont="1" applyFill="1" applyBorder="1" applyAlignment="1">
      <alignment horizontal="center" vertical="center" wrapText="1"/>
    </xf>
    <xf numFmtId="0" fontId="4" fillId="4" borderId="59" xfId="0" applyFont="1" applyFill="1" applyBorder="1" applyAlignment="1">
      <alignment horizontal="center" vertical="center"/>
    </xf>
    <xf numFmtId="0" fontId="4" fillId="4" borderId="60" xfId="0" applyFont="1" applyFill="1" applyBorder="1" applyAlignment="1">
      <alignment horizontal="center" vertical="center"/>
    </xf>
    <xf numFmtId="0" fontId="5" fillId="4" borderId="8" xfId="0" applyFont="1" applyFill="1" applyBorder="1" applyAlignment="1">
      <alignment horizontal="left" vertical="center"/>
    </xf>
    <xf numFmtId="0" fontId="28" fillId="4" borderId="8" xfId="0" applyFont="1" applyFill="1" applyBorder="1" applyAlignment="1">
      <alignment horizontal="center" vertical="center"/>
    </xf>
    <xf numFmtId="0" fontId="4" fillId="4" borderId="44"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56" xfId="0" applyFont="1" applyFill="1" applyBorder="1" applyAlignment="1">
      <alignment horizontal="center" vertical="center"/>
    </xf>
    <xf numFmtId="0" fontId="6" fillId="3" borderId="8" xfId="0" applyFont="1" applyFill="1" applyBorder="1" applyAlignment="1">
      <alignment horizontal="center" vertical="center"/>
    </xf>
    <xf numFmtId="0" fontId="4" fillId="4" borderId="57" xfId="0" applyFont="1" applyFill="1" applyBorder="1" applyAlignment="1">
      <alignment horizontal="center" vertical="center"/>
    </xf>
    <xf numFmtId="0" fontId="0" fillId="0" borderId="8" xfId="0" applyBorder="1" applyAlignment="1">
      <alignment horizontal="center" vertical="center"/>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43" fillId="0" borderId="78" xfId="0" applyFont="1" applyBorder="1" applyAlignment="1">
      <alignment horizontal="center" vertical="center"/>
    </xf>
    <xf numFmtId="0" fontId="43" fillId="0" borderId="12" xfId="0" applyFont="1" applyBorder="1" applyAlignment="1">
      <alignment horizontal="center" vertical="center"/>
    </xf>
    <xf numFmtId="0" fontId="49" fillId="0" borderId="8" xfId="0" applyFont="1" applyBorder="1" applyAlignment="1">
      <alignment horizontal="left" vertical="center" wrapText="1"/>
    </xf>
    <xf numFmtId="0" fontId="45" fillId="6" borderId="8"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6" xfId="0" applyFont="1" applyBorder="1" applyAlignment="1">
      <alignment horizontal="left" vertical="center" wrapText="1"/>
    </xf>
    <xf numFmtId="0" fontId="49" fillId="0" borderId="0" xfId="0" applyFont="1" applyAlignment="1">
      <alignment horizontal="left" vertical="center" wrapText="1"/>
    </xf>
    <xf numFmtId="0" fontId="49" fillId="0" borderId="81" xfId="0" applyFont="1" applyBorder="1" applyAlignment="1">
      <alignment horizontal="left" vertical="center" wrapText="1"/>
    </xf>
    <xf numFmtId="0" fontId="49" fillId="0" borderId="36" xfId="0" applyFont="1" applyBorder="1" applyAlignment="1">
      <alignment horizontal="left" vertical="top" wrapText="1"/>
    </xf>
    <xf numFmtId="0" fontId="49" fillId="0" borderId="0" xfId="0" applyFont="1" applyAlignment="1">
      <alignment horizontal="left" vertical="top" wrapText="1"/>
    </xf>
    <xf numFmtId="0" fontId="49" fillId="0" borderId="81" xfId="0" applyFont="1" applyBorder="1" applyAlignment="1">
      <alignment horizontal="left" vertical="top" wrapText="1"/>
    </xf>
    <xf numFmtId="0" fontId="15" fillId="3" borderId="21" xfId="0" applyFont="1" applyFill="1" applyBorder="1" applyAlignment="1">
      <alignment horizontal="center"/>
    </xf>
    <xf numFmtId="0" fontId="15" fillId="3" borderId="22" xfId="0" applyFont="1" applyFill="1" applyBorder="1" applyAlignment="1">
      <alignment horizontal="center"/>
    </xf>
    <xf numFmtId="0" fontId="55" fillId="0" borderId="13"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4"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3"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7" xfId="0" applyFont="1" applyFill="1" applyBorder="1" applyAlignment="1">
      <alignment horizontal="center" vertical="center" wrapText="1" readingOrder="1"/>
    </xf>
    <xf numFmtId="0" fontId="33" fillId="14" borderId="28" xfId="0" applyFont="1" applyFill="1" applyBorder="1" applyAlignment="1">
      <alignment horizontal="center" vertical="center" wrapText="1" readingOrder="1"/>
    </xf>
    <xf numFmtId="0" fontId="33" fillId="14" borderId="29" xfId="0" applyFont="1" applyFill="1" applyBorder="1" applyAlignment="1">
      <alignment horizontal="center" vertical="center" wrapText="1" readingOrder="1"/>
    </xf>
    <xf numFmtId="0" fontId="14" fillId="3" borderId="8" xfId="0" applyFont="1" applyFill="1" applyBorder="1" applyAlignment="1">
      <alignment horizontal="center" vertical="center" wrapText="1"/>
    </xf>
    <xf numFmtId="0" fontId="33" fillId="13" borderId="27" xfId="0" applyFont="1" applyFill="1" applyBorder="1" applyAlignment="1">
      <alignment horizontal="center" vertical="center" wrapText="1" readingOrder="1"/>
    </xf>
    <xf numFmtId="0" fontId="33" fillId="13" borderId="28" xfId="0" applyFont="1" applyFill="1" applyBorder="1" applyAlignment="1">
      <alignment horizontal="center" vertical="center" wrapText="1" readingOrder="1"/>
    </xf>
    <xf numFmtId="0" fontId="14" fillId="3"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33" fillId="18" borderId="27" xfId="0" applyFont="1" applyFill="1" applyBorder="1" applyAlignment="1">
      <alignment horizontal="center" vertical="center" wrapText="1" readingOrder="1"/>
    </xf>
    <xf numFmtId="0" fontId="33" fillId="18" borderId="28" xfId="0" applyFont="1" applyFill="1" applyBorder="1" applyAlignment="1">
      <alignment horizontal="center" vertical="center" wrapText="1" readingOrder="1"/>
    </xf>
    <xf numFmtId="0" fontId="33" fillId="7" borderId="27" xfId="0" applyFont="1" applyFill="1" applyBorder="1" applyAlignment="1">
      <alignment horizontal="center" vertical="center" wrapText="1" readingOrder="1"/>
    </xf>
    <xf numFmtId="0" fontId="33" fillId="7" borderId="28" xfId="0" applyFont="1" applyFill="1" applyBorder="1" applyAlignment="1">
      <alignment horizontal="center" vertical="center" wrapText="1" readingOrder="1"/>
    </xf>
    <xf numFmtId="0" fontId="14" fillId="0" borderId="8" xfId="0" applyFont="1" applyBorder="1" applyAlignment="1">
      <alignment horizontal="center" vertical="center" wrapText="1"/>
    </xf>
    <xf numFmtId="0" fontId="37" fillId="4" borderId="41" xfId="0" applyFont="1" applyFill="1" applyBorder="1" applyAlignment="1">
      <alignment horizontal="center" vertical="center" wrapText="1"/>
    </xf>
    <xf numFmtId="0" fontId="37" fillId="4" borderId="44"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3" xfId="0" applyFont="1" applyFill="1" applyBorder="1" applyAlignment="1">
      <alignment horizontal="center" vertical="center" wrapText="1"/>
    </xf>
    <xf numFmtId="0" fontId="36" fillId="4" borderId="61" xfId="0" applyFont="1" applyFill="1" applyBorder="1" applyAlignment="1" applyProtection="1">
      <alignment horizontal="center" vertical="center" wrapText="1"/>
      <protection locked="0"/>
    </xf>
    <xf numFmtId="0" fontId="36" fillId="4" borderId="54" xfId="0" applyFont="1" applyFill="1" applyBorder="1" applyAlignment="1" applyProtection="1">
      <alignment horizontal="center" vertical="center" wrapText="1"/>
      <protection locked="0"/>
    </xf>
    <xf numFmtId="0" fontId="5" fillId="4" borderId="143" xfId="0" applyFont="1" applyFill="1" applyBorder="1" applyAlignment="1">
      <alignment horizontal="left" vertical="center"/>
    </xf>
    <xf numFmtId="0" fontId="5" fillId="4" borderId="144" xfId="0" applyFont="1" applyFill="1" applyBorder="1" applyAlignment="1">
      <alignment horizontal="left" vertical="center"/>
    </xf>
    <xf numFmtId="0" fontId="36" fillId="4" borderId="42" xfId="0" applyFont="1" applyFill="1" applyBorder="1" applyAlignment="1">
      <alignment horizontal="center" vertical="center"/>
    </xf>
    <xf numFmtId="0" fontId="36" fillId="4" borderId="52" xfId="0" applyFont="1" applyFill="1" applyBorder="1" applyAlignment="1">
      <alignment horizontal="center" vertical="center"/>
    </xf>
    <xf numFmtId="0" fontId="36" fillId="4" borderId="43" xfId="0" applyFont="1" applyFill="1" applyBorder="1" applyAlignment="1">
      <alignment horizontal="center" vertical="center"/>
    </xf>
    <xf numFmtId="0" fontId="36" fillId="16" borderId="42" xfId="0" applyFont="1" applyFill="1" applyBorder="1" applyAlignment="1" applyProtection="1">
      <alignment horizontal="center" vertical="center" wrapText="1"/>
      <protection locked="0"/>
    </xf>
    <xf numFmtId="0" fontId="36" fillId="16" borderId="52" xfId="0" applyFont="1" applyFill="1" applyBorder="1" applyAlignment="1" applyProtection="1">
      <alignment horizontal="center" vertical="center" wrapText="1"/>
      <protection locked="0"/>
    </xf>
    <xf numFmtId="0" fontId="36" fillId="16" borderId="43" xfId="0" applyFont="1" applyFill="1" applyBorder="1" applyAlignment="1" applyProtection="1">
      <alignment horizontal="center" vertical="center" wrapText="1"/>
      <protection locked="0"/>
    </xf>
    <xf numFmtId="0" fontId="36" fillId="4" borderId="41" xfId="0" applyFont="1" applyFill="1" applyBorder="1" applyAlignment="1" applyProtection="1">
      <alignment horizontal="center" vertical="center" wrapText="1"/>
      <protection locked="0"/>
    </xf>
    <xf numFmtId="0" fontId="36" fillId="4" borderId="44" xfId="0" applyFont="1" applyFill="1" applyBorder="1" applyAlignment="1" applyProtection="1">
      <alignment horizontal="center" vertical="center" wrapText="1"/>
      <protection locked="0"/>
    </xf>
    <xf numFmtId="0" fontId="2" fillId="3" borderId="140" xfId="0" applyFont="1" applyFill="1" applyBorder="1" applyAlignment="1" applyProtection="1">
      <alignment horizontal="justify" vertical="center" wrapText="1"/>
      <protection locked="0"/>
    </xf>
    <xf numFmtId="0" fontId="2" fillId="3" borderId="141" xfId="0" applyFont="1" applyFill="1" applyBorder="1" applyAlignment="1" applyProtection="1">
      <alignment horizontal="justify" vertical="center" wrapText="1"/>
      <protection locked="0"/>
    </xf>
    <xf numFmtId="0" fontId="2" fillId="3" borderId="142" xfId="0" applyFont="1" applyFill="1" applyBorder="1" applyAlignment="1" applyProtection="1">
      <alignment horizontal="justify" vertical="center" wrapText="1"/>
      <protection locked="0"/>
    </xf>
    <xf numFmtId="0" fontId="7" fillId="3" borderId="35"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39"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0" xfId="0" applyFont="1" applyFill="1" applyAlignment="1">
      <alignment horizontal="center" vertical="center"/>
    </xf>
    <xf numFmtId="0" fontId="7" fillId="3" borderId="38" xfId="0" applyFont="1" applyFill="1" applyBorder="1" applyAlignment="1">
      <alignment horizontal="center" vertical="center"/>
    </xf>
    <xf numFmtId="0" fontId="7" fillId="3" borderId="147" xfId="0" applyFont="1" applyFill="1" applyBorder="1" applyAlignment="1">
      <alignment horizontal="center" vertical="center"/>
    </xf>
    <xf numFmtId="0" fontId="7" fillId="3" borderId="16" xfId="0" applyFont="1" applyFill="1" applyBorder="1" applyAlignment="1">
      <alignment horizontal="center" vertical="center"/>
    </xf>
    <xf numFmtId="0" fontId="7" fillId="3" borderId="145" xfId="0" applyFont="1" applyFill="1" applyBorder="1" applyAlignment="1">
      <alignment horizontal="center" vertical="center"/>
    </xf>
    <xf numFmtId="0" fontId="5" fillId="4" borderId="5" xfId="0" applyFont="1" applyFill="1" applyBorder="1" applyAlignment="1">
      <alignment horizontal="left" vertical="center"/>
    </xf>
    <xf numFmtId="0" fontId="5" fillId="4" borderId="146" xfId="0" applyFont="1" applyFill="1" applyBorder="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3"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8" xfId="0" applyFont="1" applyFill="1" applyBorder="1" applyAlignment="1">
      <alignment horizontal="center" vertical="center" wrapText="1"/>
    </xf>
    <xf numFmtId="0" fontId="38" fillId="4" borderId="16" xfId="0" applyFont="1" applyFill="1" applyBorder="1" applyAlignment="1">
      <alignment horizontal="center" vertical="center" wrapText="1"/>
    </xf>
    <xf numFmtId="0" fontId="38" fillId="4" borderId="145" xfId="0" applyFont="1" applyFill="1" applyBorder="1" applyAlignment="1">
      <alignment horizontal="center" vertical="center" wrapText="1"/>
    </xf>
    <xf numFmtId="0" fontId="2" fillId="3" borderId="31" xfId="0" applyFont="1" applyFill="1" applyBorder="1" applyAlignment="1" applyProtection="1">
      <alignment horizontal="justify" vertical="center"/>
      <protection locked="0"/>
    </xf>
    <xf numFmtId="0" fontId="2" fillId="3" borderId="32" xfId="0" applyFont="1" applyFill="1" applyBorder="1" applyAlignment="1" applyProtection="1">
      <alignment horizontal="justify" vertical="center"/>
      <protection locked="0"/>
    </xf>
    <xf numFmtId="0" fontId="2" fillId="3" borderId="33" xfId="0" applyFont="1" applyFill="1" applyBorder="1" applyAlignment="1" applyProtection="1">
      <alignment horizontal="justify" vertical="center"/>
      <protection locked="0"/>
    </xf>
    <xf numFmtId="0" fontId="2" fillId="3" borderId="31" xfId="0" applyFont="1" applyFill="1" applyBorder="1" applyAlignment="1" applyProtection="1">
      <alignment horizontal="justify" vertical="center" wrapText="1"/>
      <protection locked="0"/>
    </xf>
    <xf numFmtId="0" fontId="2" fillId="3" borderId="32" xfId="0" applyFont="1" applyFill="1" applyBorder="1" applyAlignment="1" applyProtection="1">
      <alignment horizontal="justify" vertical="center" wrapText="1"/>
      <protection locked="0"/>
    </xf>
    <xf numFmtId="0" fontId="2" fillId="3" borderId="33" xfId="0" applyFont="1" applyFill="1" applyBorder="1" applyAlignment="1" applyProtection="1">
      <alignment horizontal="justify" vertical="center" wrapText="1"/>
      <protection locked="0"/>
    </xf>
    <xf numFmtId="0" fontId="13" fillId="0" borderId="37" xfId="0" applyFont="1" applyBorder="1" applyAlignment="1">
      <alignment horizontal="center" vertical="center"/>
    </xf>
    <xf numFmtId="0" fontId="13" fillId="0" borderId="8" xfId="0" applyFont="1" applyBorder="1" applyAlignment="1">
      <alignment horizontal="center" vertical="center"/>
    </xf>
    <xf numFmtId="14" fontId="13" fillId="0" borderId="37" xfId="0" applyNumberFormat="1" applyFont="1" applyBorder="1" applyAlignment="1">
      <alignment horizontal="center" vertical="center"/>
    </xf>
    <xf numFmtId="0" fontId="13" fillId="0" borderId="85" xfId="0" applyFont="1" applyBorder="1" applyAlignment="1">
      <alignment horizontal="center" vertical="center" wrapText="1"/>
    </xf>
    <xf numFmtId="0" fontId="13" fillId="0" borderId="86" xfId="0" applyFont="1" applyBorder="1" applyAlignment="1">
      <alignment horizontal="center" vertical="center" wrapText="1"/>
    </xf>
    <xf numFmtId="0" fontId="30" fillId="17" borderId="50" xfId="0" applyFont="1" applyFill="1" applyBorder="1" applyAlignment="1">
      <alignment horizontal="center"/>
    </xf>
    <xf numFmtId="0" fontId="30" fillId="17" borderId="51" xfId="0" applyFont="1" applyFill="1" applyBorder="1" applyAlignment="1">
      <alignment horizontal="center"/>
    </xf>
    <xf numFmtId="1" fontId="35" fillId="0" borderId="130" xfId="0" applyNumberFormat="1" applyFont="1" applyBorder="1" applyAlignment="1" applyProtection="1">
      <alignment horizontal="center" vertical="center" wrapText="1"/>
      <protection locked="0"/>
    </xf>
    <xf numFmtId="1" fontId="35" fillId="0" borderId="131" xfId="0" applyNumberFormat="1" applyFont="1" applyBorder="1" applyAlignment="1" applyProtection="1">
      <alignment horizontal="center" vertical="center" wrapText="1"/>
      <protection locked="0"/>
    </xf>
    <xf numFmtId="1" fontId="35" fillId="0" borderId="89"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7" xfId="0" applyNumberFormat="1" applyFont="1" applyBorder="1" applyAlignment="1" applyProtection="1">
      <alignment horizontal="center" vertical="center" wrapText="1"/>
      <protection locked="0"/>
    </xf>
    <xf numFmtId="1" fontId="35" fillId="0" borderId="48" xfId="0" applyNumberFormat="1" applyFont="1" applyBorder="1" applyAlignment="1" applyProtection="1">
      <alignment horizontal="center" vertical="center" wrapText="1"/>
      <protection locked="0"/>
    </xf>
    <xf numFmtId="0" fontId="13" fillId="0" borderId="46" xfId="0" applyFont="1" applyBorder="1" applyAlignment="1" applyProtection="1">
      <alignment horizontal="center" vertical="center"/>
      <protection locked="0"/>
    </xf>
    <xf numFmtId="0" fontId="13" fillId="0" borderId="30" xfId="0" applyFont="1" applyBorder="1" applyAlignment="1" applyProtection="1">
      <alignment horizontal="center" vertical="center"/>
      <protection locked="0"/>
    </xf>
    <xf numFmtId="0" fontId="13" fillId="0" borderId="49" xfId="0" applyFont="1" applyBorder="1" applyAlignment="1" applyProtection="1">
      <alignment horizontal="center" vertical="center"/>
      <protection locked="0"/>
    </xf>
    <xf numFmtId="1" fontId="24" fillId="0" borderId="46" xfId="0" applyNumberFormat="1" applyFont="1" applyBorder="1" applyAlignment="1">
      <alignment horizontal="center" vertical="center"/>
    </xf>
    <xf numFmtId="1" fontId="24" fillId="0" borderId="30" xfId="0" applyNumberFormat="1" applyFont="1" applyBorder="1" applyAlignment="1">
      <alignment horizontal="center" vertical="center"/>
    </xf>
    <xf numFmtId="1" fontId="24" fillId="0" borderId="49" xfId="0" applyNumberFormat="1" applyFont="1" applyBorder="1" applyAlignment="1">
      <alignment horizontal="center" vertical="center"/>
    </xf>
    <xf numFmtId="1" fontId="35" fillId="0" borderId="46" xfId="0" applyNumberFormat="1" applyFont="1" applyBorder="1" applyAlignment="1">
      <alignment horizontal="center" vertical="center"/>
    </xf>
    <xf numFmtId="1" fontId="35" fillId="0" borderId="30" xfId="0" applyNumberFormat="1" applyFont="1" applyBorder="1" applyAlignment="1">
      <alignment horizontal="center" vertical="center"/>
    </xf>
    <xf numFmtId="1" fontId="35" fillId="0" borderId="49" xfId="0" applyNumberFormat="1" applyFont="1" applyBorder="1" applyAlignment="1">
      <alignment horizontal="center" vertical="center"/>
    </xf>
    <xf numFmtId="0" fontId="7" fillId="3" borderId="8" xfId="0" applyFont="1" applyFill="1" applyBorder="1" applyAlignment="1">
      <alignment horizontal="center" vertical="center"/>
    </xf>
    <xf numFmtId="0" fontId="5" fillId="4" borderId="6" xfId="0" applyFont="1" applyFill="1" applyBorder="1" applyAlignment="1">
      <alignment horizontal="left" vertical="center"/>
    </xf>
    <xf numFmtId="0" fontId="36" fillId="16" borderId="40" xfId="0" applyFont="1" applyFill="1" applyBorder="1" applyAlignment="1" applyProtection="1">
      <alignment horizontal="center" vertical="center" wrapText="1"/>
      <protection locked="0"/>
    </xf>
    <xf numFmtId="0" fontId="36" fillId="4" borderId="40" xfId="0" applyFont="1" applyFill="1" applyBorder="1" applyAlignment="1" applyProtection="1">
      <alignment horizontal="center" vertical="center" wrapText="1"/>
      <protection locked="0"/>
    </xf>
    <xf numFmtId="0" fontId="36" fillId="4" borderId="42"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justify" vertical="center"/>
      <protection locked="0"/>
    </xf>
    <xf numFmtId="0" fontId="2" fillId="3" borderId="8" xfId="0" applyFont="1" applyFill="1" applyBorder="1" applyAlignment="1" applyProtection="1">
      <alignment horizontal="justify" vertical="center" wrapText="1"/>
      <protection locked="0"/>
    </xf>
    <xf numFmtId="1" fontId="24" fillId="0" borderId="37" xfId="0" applyNumberFormat="1" applyFont="1" applyBorder="1" applyAlignment="1">
      <alignment horizontal="center" vertical="center"/>
    </xf>
    <xf numFmtId="0" fontId="24" fillId="0" borderId="8" xfId="0" applyFont="1" applyBorder="1" applyAlignment="1">
      <alignment horizontal="center" vertical="center"/>
    </xf>
    <xf numFmtId="0" fontId="24" fillId="0" borderId="34" xfId="0" applyFont="1" applyBorder="1" applyAlignment="1">
      <alignment horizontal="center" vertical="center"/>
    </xf>
    <xf numFmtId="0" fontId="24" fillId="0" borderId="26" xfId="0" applyFont="1" applyBorder="1" applyAlignment="1">
      <alignment horizontal="center" vertical="center"/>
    </xf>
    <xf numFmtId="1" fontId="35" fillId="0" borderId="37" xfId="0" applyNumberFormat="1" applyFont="1" applyBorder="1" applyAlignment="1">
      <alignment horizontal="center" vertical="center"/>
    </xf>
    <xf numFmtId="0" fontId="35" fillId="0" borderId="8" xfId="0" applyFont="1" applyBorder="1" applyAlignment="1">
      <alignment horizontal="center" vertical="center"/>
    </xf>
    <xf numFmtId="0" fontId="35" fillId="0" borderId="34" xfId="0" applyFont="1" applyBorder="1" applyAlignment="1">
      <alignment horizontal="center" vertical="center"/>
    </xf>
    <xf numFmtId="0" fontId="35" fillId="0" borderId="26" xfId="0" applyFont="1" applyBorder="1" applyAlignment="1">
      <alignment horizontal="center" vertical="center"/>
    </xf>
    <xf numFmtId="0" fontId="13" fillId="0" borderId="30" xfId="0" applyFont="1" applyBorder="1" applyAlignment="1">
      <alignment horizontal="center" vertical="center"/>
    </xf>
    <xf numFmtId="0" fontId="13" fillId="0" borderId="49" xfId="0" applyFont="1" applyBorder="1" applyAlignment="1">
      <alignment horizontal="center" vertical="center"/>
    </xf>
    <xf numFmtId="0" fontId="13" fillId="0" borderId="46" xfId="0" applyFont="1" applyBorder="1" applyAlignment="1">
      <alignment horizontal="center" vertical="center"/>
    </xf>
    <xf numFmtId="0" fontId="13" fillId="0" borderId="46" xfId="0" applyFont="1" applyBorder="1" applyAlignment="1">
      <alignment horizontal="center"/>
    </xf>
    <xf numFmtId="0" fontId="13" fillId="0" borderId="30" xfId="0" applyFont="1" applyBorder="1" applyAlignment="1">
      <alignment horizontal="center"/>
    </xf>
    <xf numFmtId="0" fontId="13" fillId="0" borderId="49" xfId="0" applyFont="1" applyBorder="1" applyAlignment="1">
      <alignment horizontal="center"/>
    </xf>
    <xf numFmtId="15" fontId="13" fillId="0" borderId="46" xfId="0" applyNumberFormat="1" applyFont="1" applyBorder="1" applyAlignment="1">
      <alignment horizontal="center" vertical="center"/>
    </xf>
    <xf numFmtId="0" fontId="13" fillId="0" borderId="83" xfId="0" applyFont="1" applyBorder="1" applyAlignment="1">
      <alignment horizontal="center" vertical="center" wrapText="1"/>
    </xf>
    <xf numFmtId="0" fontId="13" fillId="0" borderId="84" xfId="0" applyFont="1" applyBorder="1" applyAlignment="1">
      <alignment horizontal="center" vertical="center" wrapText="1"/>
    </xf>
    <xf numFmtId="0" fontId="13" fillId="0" borderId="98" xfId="0"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80">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139699</xdr:rowOff>
    </xdr:from>
    <xdr:ext cx="2571750" cy="833968"/>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699"/>
          <a:ext cx="2571750" cy="833968"/>
        </a:xfrm>
        <a:prstGeom prst="rect">
          <a:avLst/>
        </a:prstGeom>
      </xdr:spPr>
    </xdr:pic>
    <xdr:clientData/>
  </xdr:oneCellAnchor>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391F7B45-A72D-45FA-BC67-C90425FBD7BF}"/>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6</xdr:col>
      <xdr:colOff>603250</xdr:colOff>
      <xdr:row>0</xdr:row>
      <xdr:rowOff>338667</xdr:rowOff>
    </xdr:from>
    <xdr:to>
      <xdr:col>8</xdr:col>
      <xdr:colOff>387171</xdr:colOff>
      <xdr:row>3</xdr:row>
      <xdr:rowOff>69573</xdr:rowOff>
    </xdr:to>
    <xdr:pic>
      <xdr:nvPicPr>
        <xdr:cNvPr id="18" name="Picture 10">
          <a:extLst>
            <a:ext uri="{FF2B5EF4-FFF2-40B4-BE49-F238E27FC236}">
              <a16:creationId xmlns:a16="http://schemas.microsoft.com/office/drawing/2014/main" id="{9F33500F-F32A-4DA0-9FAC-D052B55DC05C}"/>
            </a:ext>
          </a:extLst>
        </xdr:cNvPr>
        <xdr:cNvPicPr>
          <a:picLocks noChangeAspect="1"/>
        </xdr:cNvPicPr>
      </xdr:nvPicPr>
      <xdr:blipFill>
        <a:blip xmlns:r="http://schemas.openxmlformats.org/officeDocument/2006/relationships" r:embed="rId2"/>
        <a:stretch>
          <a:fillRect/>
        </a:stretch>
      </xdr:blipFill>
      <xdr:spPr>
        <a:xfrm>
          <a:off x="7090833" y="338667"/>
          <a:ext cx="1434921" cy="4526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2D01CFF5-D6DE-4A22-8942-472FBBC11F64}"/>
            </a:ext>
          </a:extLst>
        </xdr:cNvPr>
        <xdr:cNvSpPr txBox="1"/>
      </xdr:nvSpPr>
      <xdr:spPr>
        <a:xfrm>
          <a:off x="15043785" y="56445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174246</xdr:colOff>
      <xdr:row>0</xdr:row>
      <xdr:rowOff>499836</xdr:rowOff>
    </xdr:from>
    <xdr:to>
      <xdr:col>0</xdr:col>
      <xdr:colOff>3374571</xdr:colOff>
      <xdr:row>0</xdr:row>
      <xdr:rowOff>1455965</xdr:rowOff>
    </xdr:to>
    <xdr:pic>
      <xdr:nvPicPr>
        <xdr:cNvPr id="3" name="Picture 8">
          <a:extLst>
            <a:ext uri="{FF2B5EF4-FFF2-40B4-BE49-F238E27FC236}">
              <a16:creationId xmlns:a16="http://schemas.microsoft.com/office/drawing/2014/main" id="{06AC9213-3C93-4F30-9519-A9D8A2ABFF2D}"/>
            </a:ext>
          </a:extLst>
        </xdr:cNvPr>
        <xdr:cNvPicPr>
          <a:picLocks noChangeAspect="1"/>
        </xdr:cNvPicPr>
      </xdr:nvPicPr>
      <xdr:blipFill>
        <a:blip xmlns:r="http://schemas.openxmlformats.org/officeDocument/2006/relationships" r:embed="rId1"/>
        <a:stretch>
          <a:fillRect/>
        </a:stretch>
      </xdr:blipFill>
      <xdr:spPr>
        <a:xfrm>
          <a:off x="174246" y="499836"/>
          <a:ext cx="3200325" cy="956129"/>
        </a:xfrm>
        <a:prstGeom prst="rect">
          <a:avLst/>
        </a:prstGeom>
      </xdr:spPr>
    </xdr:pic>
    <xdr:clientData/>
  </xdr:twoCellAnchor>
  <xdr:twoCellAnchor editAs="oneCell">
    <xdr:from>
      <xdr:col>4</xdr:col>
      <xdr:colOff>1236889</xdr:colOff>
      <xdr:row>0</xdr:row>
      <xdr:rowOff>599092</xdr:rowOff>
    </xdr:from>
    <xdr:to>
      <xdr:col>4</xdr:col>
      <xdr:colOff>2735035</xdr:colOff>
      <xdr:row>0</xdr:row>
      <xdr:rowOff>1088571</xdr:rowOff>
    </xdr:to>
    <xdr:pic>
      <xdr:nvPicPr>
        <xdr:cNvPr id="4" name="Picture 9">
          <a:extLst>
            <a:ext uri="{FF2B5EF4-FFF2-40B4-BE49-F238E27FC236}">
              <a16:creationId xmlns:a16="http://schemas.microsoft.com/office/drawing/2014/main" id="{FF63FF61-307D-4F87-8C65-FA51E26E934A}"/>
            </a:ext>
          </a:extLst>
        </xdr:cNvPr>
        <xdr:cNvPicPr>
          <a:picLocks noChangeAspect="1"/>
        </xdr:cNvPicPr>
      </xdr:nvPicPr>
      <xdr:blipFill>
        <a:blip xmlns:r="http://schemas.openxmlformats.org/officeDocument/2006/relationships" r:embed="rId2"/>
        <a:stretch>
          <a:fillRect/>
        </a:stretch>
      </xdr:blipFill>
      <xdr:spPr>
        <a:xfrm>
          <a:off x="12238264" y="599092"/>
          <a:ext cx="1498146" cy="48947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54236</xdr:colOff>
      <xdr:row>0</xdr:row>
      <xdr:rowOff>662939</xdr:rowOff>
    </xdr:from>
    <xdr:ext cx="2624385" cy="5844540"/>
    <xdr:sp macro="" textlink="">
      <xdr:nvSpPr>
        <xdr:cNvPr id="2" name="CuadroTexto 1">
          <a:extLst>
            <a:ext uri="{FF2B5EF4-FFF2-40B4-BE49-F238E27FC236}">
              <a16:creationId xmlns:a16="http://schemas.microsoft.com/office/drawing/2014/main" id="{676EB0AB-BEF3-4EF7-8CA7-ACC27A494296}"/>
            </a:ext>
          </a:extLst>
        </xdr:cNvPr>
        <xdr:cNvSpPr txBox="1"/>
      </xdr:nvSpPr>
      <xdr:spPr>
        <a:xfrm>
          <a:off x="13017761" y="662939"/>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CC25817B-B8F4-4FE3-B021-8614FFAB8AE4}"/>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34200F64-548F-4A09-AF40-67C105FA2430}"/>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569515</xdr:colOff>
      <xdr:row>1</xdr:row>
      <xdr:rowOff>442127</xdr:rowOff>
    </xdr:to>
    <xdr:pic>
      <xdr:nvPicPr>
        <xdr:cNvPr id="3" name="Picture 9">
          <a:extLst>
            <a:ext uri="{FF2B5EF4-FFF2-40B4-BE49-F238E27FC236}">
              <a16:creationId xmlns:a16="http://schemas.microsoft.com/office/drawing/2014/main" id="{A0995211-36FD-4D90-BEAF-A279A9D09491}"/>
            </a:ext>
          </a:extLst>
        </xdr:cNvPr>
        <xdr:cNvPicPr>
          <a:picLocks noChangeAspect="1"/>
        </xdr:cNvPicPr>
      </xdr:nvPicPr>
      <xdr:blipFill>
        <a:blip xmlns:r="http://schemas.openxmlformats.org/officeDocument/2006/relationships" r:embed="rId2"/>
        <a:stretch>
          <a:fillRect/>
        </a:stretch>
      </xdr:blipFill>
      <xdr:spPr>
        <a:xfrm>
          <a:off x="16836444" y="107324"/>
          <a:ext cx="1522015"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9BE88A5B-4CA3-4FE6-9D9B-36EDF64C8D0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E648CBA7-731B-4F02-9707-C2E7D6DC7A09}"/>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8B0283F3-ACB5-47A6-ABA1-A33E28D84EE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6620AA9C-C993-4DDE-9320-E006EC7E2036}"/>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5" name="Imagen 4">
          <a:extLst>
            <a:ext uri="{FF2B5EF4-FFF2-40B4-BE49-F238E27FC236}">
              <a16:creationId xmlns:a16="http://schemas.microsoft.com/office/drawing/2014/main" id="{071BF92A-ED19-4475-A5A0-8661639DF2C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810994</xdr:colOff>
      <xdr:row>1</xdr:row>
      <xdr:rowOff>442127</xdr:rowOff>
    </xdr:to>
    <xdr:pic>
      <xdr:nvPicPr>
        <xdr:cNvPr id="6" name="Picture 9">
          <a:extLst>
            <a:ext uri="{FF2B5EF4-FFF2-40B4-BE49-F238E27FC236}">
              <a16:creationId xmlns:a16="http://schemas.microsoft.com/office/drawing/2014/main" id="{86166EBF-48C4-41E8-9BB2-72F462E433A0}"/>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F541F45E-F551-4A4D-A58D-6D95E36C344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308557</xdr:colOff>
      <xdr:row>0</xdr:row>
      <xdr:rowOff>107324</xdr:rowOff>
    </xdr:from>
    <xdr:to>
      <xdr:col>12</xdr:col>
      <xdr:colOff>810993</xdr:colOff>
      <xdr:row>1</xdr:row>
      <xdr:rowOff>442127</xdr:rowOff>
    </xdr:to>
    <xdr:pic>
      <xdr:nvPicPr>
        <xdr:cNvPr id="4" name="Picture 9">
          <a:extLst>
            <a:ext uri="{FF2B5EF4-FFF2-40B4-BE49-F238E27FC236}">
              <a16:creationId xmlns:a16="http://schemas.microsoft.com/office/drawing/2014/main" id="{94C6445B-E162-4546-AA5E-9441EB1C76A7}"/>
            </a:ext>
          </a:extLst>
        </xdr:cNvPr>
        <xdr:cNvPicPr>
          <a:picLocks noChangeAspect="1"/>
        </xdr:cNvPicPr>
      </xdr:nvPicPr>
      <xdr:blipFill>
        <a:blip xmlns:r="http://schemas.openxmlformats.org/officeDocument/2006/relationships" r:embed="rId2"/>
        <a:stretch>
          <a:fillRect/>
        </a:stretch>
      </xdr:blipFill>
      <xdr:spPr>
        <a:xfrm>
          <a:off x="16834432" y="107324"/>
          <a:ext cx="1521612" cy="54435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jperezva\Desktop\Calidad\Direcci&#243;n%20Seccional\6.%20PLANIFICACION\2024\Plan%20de%20Acci&#243;n%20DESAJ%20Manizales%20202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zoomScale="90" zoomScaleNormal="90" workbookViewId="0">
      <selection activeCell="B19" sqref="B19"/>
    </sheetView>
  </sheetViews>
  <sheetFormatPr baseColWidth="10" defaultColWidth="11.44140625" defaultRowHeight="14.4"/>
  <cols>
    <col min="1" max="1" width="28.109375" customWidth="1"/>
    <col min="2" max="2" width="18" customWidth="1"/>
    <col min="3" max="3" width="33.6640625" style="6" customWidth="1"/>
    <col min="4" max="5" width="33.6640625" customWidth="1"/>
    <col min="6" max="8" width="12.44140625" customWidth="1"/>
  </cols>
  <sheetData>
    <row r="1" spans="1:9" ht="21">
      <c r="A1" s="316"/>
      <c r="B1" s="316"/>
      <c r="C1" s="316"/>
      <c r="D1" s="316"/>
      <c r="E1" s="316"/>
      <c r="F1" s="316"/>
    </row>
    <row r="5" spans="1:9">
      <c r="D5" s="15"/>
      <c r="E5" s="15"/>
      <c r="F5" s="15"/>
      <c r="G5" s="15"/>
      <c r="H5" s="15"/>
    </row>
    <row r="6" spans="1:9">
      <c r="D6" s="15"/>
      <c r="E6" s="15"/>
      <c r="F6" s="15"/>
      <c r="G6" s="15"/>
      <c r="H6" s="15"/>
    </row>
    <row r="7" spans="1:9" ht="33.6">
      <c r="A7" s="317" t="s">
        <v>0</v>
      </c>
      <c r="B7" s="317"/>
      <c r="C7" s="317"/>
      <c r="D7" s="317"/>
      <c r="E7" s="317"/>
      <c r="F7" s="317"/>
      <c r="G7" s="317"/>
      <c r="H7" s="317"/>
      <c r="I7" s="317"/>
    </row>
    <row r="9" spans="1:9" s="7" customFormat="1" ht="81.75" customHeight="1">
      <c r="A9" s="8" t="s">
        <v>1</v>
      </c>
      <c r="B9" s="318" t="s">
        <v>2</v>
      </c>
      <c r="C9" s="318"/>
      <c r="D9" s="318"/>
      <c r="E9" s="318"/>
      <c r="F9" s="318"/>
      <c r="G9" s="318"/>
      <c r="H9" s="318"/>
      <c r="I9" s="318"/>
    </row>
    <row r="10" spans="1:9" s="7" customFormat="1" ht="16.95" customHeight="1">
      <c r="A10" s="13"/>
      <c r="B10" s="14"/>
      <c r="C10" s="14"/>
      <c r="D10" s="13"/>
      <c r="E10" s="12"/>
    </row>
    <row r="11" spans="1:9" s="7" customFormat="1" ht="84" customHeight="1">
      <c r="A11" s="8" t="s">
        <v>3</v>
      </c>
      <c r="B11" s="9" t="s">
        <v>4</v>
      </c>
      <c r="C11" s="315" t="s">
        <v>5</v>
      </c>
      <c r="D11" s="315"/>
      <c r="E11" s="315"/>
      <c r="F11" s="315"/>
      <c r="G11" s="315"/>
      <c r="H11" s="315"/>
      <c r="I11" s="315"/>
    </row>
    <row r="12" spans="1:9" ht="32.25" customHeight="1">
      <c r="A12" s="11"/>
    </row>
    <row r="13" spans="1:9" ht="32.25" customHeight="1">
      <c r="A13" s="10" t="s">
        <v>6</v>
      </c>
      <c r="B13" s="314"/>
      <c r="C13" s="314"/>
      <c r="D13" s="314"/>
      <c r="E13" s="314"/>
      <c r="F13" s="314"/>
      <c r="G13" s="314"/>
      <c r="H13" s="314"/>
      <c r="I13" s="314"/>
    </row>
    <row r="14" spans="1:9" s="7" customFormat="1" ht="69" customHeight="1">
      <c r="A14" s="10" t="s">
        <v>7</v>
      </c>
      <c r="B14" s="315" t="s">
        <v>8</v>
      </c>
      <c r="C14" s="315"/>
      <c r="D14" s="315"/>
      <c r="E14" s="315"/>
      <c r="F14" s="315"/>
      <c r="G14" s="315"/>
      <c r="H14" s="315"/>
      <c r="I14" s="315"/>
    </row>
    <row r="15" spans="1:9" s="7" customFormat="1" ht="54" customHeight="1">
      <c r="A15" s="10" t="s">
        <v>9</v>
      </c>
      <c r="B15" s="315"/>
      <c r="C15" s="315"/>
      <c r="D15" s="315"/>
      <c r="E15" s="315"/>
      <c r="F15" s="315"/>
      <c r="G15" s="315"/>
      <c r="H15" s="315"/>
      <c r="I15" s="315"/>
    </row>
    <row r="16" spans="1:9" s="7" customFormat="1" ht="54" customHeight="1">
      <c r="A16" s="8" t="s">
        <v>10</v>
      </c>
      <c r="B16" s="315"/>
      <c r="C16" s="315"/>
      <c r="D16" s="315"/>
      <c r="E16" s="315"/>
      <c r="F16" s="315"/>
      <c r="G16" s="315"/>
      <c r="H16" s="315"/>
      <c r="I16" s="315"/>
    </row>
    <row r="18" spans="1:9" s="7" customFormat="1" ht="54.75" customHeight="1">
      <c r="A18" s="8" t="s">
        <v>11</v>
      </c>
      <c r="B18" s="313">
        <v>45744</v>
      </c>
      <c r="C18" s="313"/>
      <c r="D18" s="313"/>
      <c r="E18" s="313"/>
      <c r="F18" s="313"/>
      <c r="G18" s="313"/>
      <c r="H18" s="313"/>
      <c r="I18" s="313"/>
    </row>
    <row r="21" spans="1:9">
      <c r="B21" s="303" t="s">
        <v>12</v>
      </c>
      <c r="C21" s="304" t="s">
        <v>13</v>
      </c>
      <c r="D21" s="304" t="s">
        <v>14</v>
      </c>
      <c r="E21" s="304" t="s">
        <v>15</v>
      </c>
    </row>
    <row r="22" spans="1:9">
      <c r="B22" s="305" t="s">
        <v>16</v>
      </c>
      <c r="C22" s="306" t="s">
        <v>17</v>
      </c>
      <c r="D22" s="306" t="s">
        <v>18</v>
      </c>
      <c r="E22" s="306" t="s">
        <v>19</v>
      </c>
    </row>
    <row r="23" spans="1:9">
      <c r="B23" s="307" t="s">
        <v>20</v>
      </c>
      <c r="C23" s="308" t="s">
        <v>11</v>
      </c>
      <c r="D23" s="308" t="s">
        <v>11</v>
      </c>
      <c r="E23" s="308" t="s">
        <v>11</v>
      </c>
    </row>
    <row r="24" spans="1:9">
      <c r="B24" s="305">
        <v>1</v>
      </c>
      <c r="C24" s="309">
        <v>45243</v>
      </c>
      <c r="D24" s="309">
        <v>45272</v>
      </c>
      <c r="E24" s="309">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E05DB5E-181C-4807-9C4E-2F2C62B37E4A}"/>
    <dataValidation type="list" allowBlank="1" showInputMessage="1" showErrorMessage="1" sqref="B11" xr:uid="{8C86B367-A224-431D-A4CF-5E95827464D7}">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B17" sqref="B17:J20"/>
    </sheetView>
  </sheetViews>
  <sheetFormatPr baseColWidth="10" defaultColWidth="11.44140625" defaultRowHeight="14.4"/>
  <sheetData>
    <row r="2" spans="2:10" ht="18">
      <c r="B2" s="319" t="s">
        <v>21</v>
      </c>
      <c r="C2" s="319"/>
      <c r="D2" s="319"/>
      <c r="E2" s="319"/>
      <c r="F2" s="319"/>
      <c r="G2" s="319"/>
      <c r="H2" s="319"/>
      <c r="I2" s="319"/>
      <c r="J2" s="319"/>
    </row>
    <row r="3" spans="2:10" ht="15" thickBot="1"/>
    <row r="4" spans="2:10">
      <c r="B4" s="320" t="s">
        <v>22</v>
      </c>
      <c r="C4" s="321"/>
      <c r="D4" s="321"/>
      <c r="E4" s="321"/>
      <c r="F4" s="321"/>
      <c r="G4" s="321"/>
      <c r="H4" s="321"/>
      <c r="I4" s="321"/>
      <c r="J4" s="322"/>
    </row>
    <row r="5" spans="2:10">
      <c r="B5" s="323"/>
      <c r="C5" s="324"/>
      <c r="D5" s="324"/>
      <c r="E5" s="324"/>
      <c r="F5" s="324"/>
      <c r="G5" s="324"/>
      <c r="H5" s="324"/>
      <c r="I5" s="324"/>
      <c r="J5" s="325"/>
    </row>
    <row r="6" spans="2:10">
      <c r="B6" s="323"/>
      <c r="C6" s="324"/>
      <c r="D6" s="324"/>
      <c r="E6" s="324"/>
      <c r="F6" s="324"/>
      <c r="G6" s="324"/>
      <c r="H6" s="324"/>
      <c r="I6" s="324"/>
      <c r="J6" s="325"/>
    </row>
    <row r="7" spans="2:10" ht="15" thickBot="1">
      <c r="B7" s="326"/>
      <c r="C7" s="327"/>
      <c r="D7" s="327"/>
      <c r="E7" s="327"/>
      <c r="F7" s="327"/>
      <c r="G7" s="327"/>
      <c r="H7" s="327"/>
      <c r="I7" s="327"/>
      <c r="J7" s="328"/>
    </row>
    <row r="9" spans="2:10">
      <c r="B9" s="329" t="s">
        <v>23</v>
      </c>
      <c r="C9" s="330"/>
      <c r="D9" s="330"/>
      <c r="E9" s="330"/>
      <c r="F9" s="330"/>
      <c r="G9" s="330"/>
      <c r="H9" s="330"/>
      <c r="I9" s="330"/>
      <c r="J9" s="331"/>
    </row>
    <row r="10" spans="2:10">
      <c r="B10" s="332"/>
      <c r="C10" s="324"/>
      <c r="D10" s="324"/>
      <c r="E10" s="324"/>
      <c r="F10" s="324"/>
      <c r="G10" s="324"/>
      <c r="H10" s="324"/>
      <c r="I10" s="324"/>
      <c r="J10" s="333"/>
    </row>
    <row r="11" spans="2:10">
      <c r="B11" s="332"/>
      <c r="C11" s="324"/>
      <c r="D11" s="324"/>
      <c r="E11" s="324"/>
      <c r="F11" s="324"/>
      <c r="G11" s="324"/>
      <c r="H11" s="324"/>
      <c r="I11" s="324"/>
      <c r="J11" s="333"/>
    </row>
    <row r="12" spans="2:10">
      <c r="B12" s="332"/>
      <c r="C12" s="324"/>
      <c r="D12" s="324"/>
      <c r="E12" s="324"/>
      <c r="F12" s="324"/>
      <c r="G12" s="324"/>
      <c r="H12" s="324"/>
      <c r="I12" s="324"/>
      <c r="J12" s="333"/>
    </row>
    <row r="13" spans="2:10">
      <c r="B13" s="332"/>
      <c r="C13" s="324"/>
      <c r="D13" s="324"/>
      <c r="E13" s="324"/>
      <c r="F13" s="324"/>
      <c r="G13" s="324"/>
      <c r="H13" s="324"/>
      <c r="I13" s="324"/>
      <c r="J13" s="333"/>
    </row>
    <row r="14" spans="2:10">
      <c r="B14" s="332"/>
      <c r="C14" s="324"/>
      <c r="D14" s="324"/>
      <c r="E14" s="324"/>
      <c r="F14" s="324"/>
      <c r="G14" s="324"/>
      <c r="H14" s="324"/>
      <c r="I14" s="324"/>
      <c r="J14" s="333"/>
    </row>
    <row r="15" spans="2:10">
      <c r="B15" s="334"/>
      <c r="C15" s="335"/>
      <c r="D15" s="335"/>
      <c r="E15" s="335"/>
      <c r="F15" s="335"/>
      <c r="G15" s="335"/>
      <c r="H15" s="335"/>
      <c r="I15" s="335"/>
      <c r="J15" s="336"/>
    </row>
    <row r="17" spans="2:10">
      <c r="B17" s="329" t="s">
        <v>24</v>
      </c>
      <c r="C17" s="330"/>
      <c r="D17" s="330"/>
      <c r="E17" s="330"/>
      <c r="F17" s="330"/>
      <c r="G17" s="330"/>
      <c r="H17" s="330"/>
      <c r="I17" s="330"/>
      <c r="J17" s="331"/>
    </row>
    <row r="18" spans="2:10">
      <c r="B18" s="332"/>
      <c r="C18" s="324"/>
      <c r="D18" s="324"/>
      <c r="E18" s="324"/>
      <c r="F18" s="324"/>
      <c r="G18" s="324"/>
      <c r="H18" s="324"/>
      <c r="I18" s="324"/>
      <c r="J18" s="333"/>
    </row>
    <row r="19" spans="2:10">
      <c r="B19" s="332"/>
      <c r="C19" s="324"/>
      <c r="D19" s="324"/>
      <c r="E19" s="324"/>
      <c r="F19" s="324"/>
      <c r="G19" s="324"/>
      <c r="H19" s="324"/>
      <c r="I19" s="324"/>
      <c r="J19" s="333"/>
    </row>
    <row r="20" spans="2:10">
      <c r="B20" s="334"/>
      <c r="C20" s="335"/>
      <c r="D20" s="335"/>
      <c r="E20" s="335"/>
      <c r="F20" s="335"/>
      <c r="G20" s="335"/>
      <c r="H20" s="335"/>
      <c r="I20" s="335"/>
      <c r="J20" s="336"/>
    </row>
    <row r="22" spans="2:10">
      <c r="B22" s="329" t="s">
        <v>25</v>
      </c>
      <c r="C22" s="330"/>
      <c r="D22" s="330"/>
      <c r="E22" s="330"/>
      <c r="F22" s="330"/>
      <c r="G22" s="330"/>
      <c r="H22" s="330"/>
      <c r="I22" s="330"/>
      <c r="J22" s="331"/>
    </row>
    <row r="23" spans="2:10">
      <c r="B23" s="332"/>
      <c r="C23" s="324"/>
      <c r="D23" s="324"/>
      <c r="E23" s="324"/>
      <c r="F23" s="324"/>
      <c r="G23" s="324"/>
      <c r="H23" s="324"/>
      <c r="I23" s="324"/>
      <c r="J23" s="333"/>
    </row>
    <row r="24" spans="2:10">
      <c r="B24" s="332"/>
      <c r="C24" s="324"/>
      <c r="D24" s="324"/>
      <c r="E24" s="324"/>
      <c r="F24" s="324"/>
      <c r="G24" s="324"/>
      <c r="H24" s="324"/>
      <c r="I24" s="324"/>
      <c r="J24" s="333"/>
    </row>
    <row r="25" spans="2:10">
      <c r="B25" s="332"/>
      <c r="C25" s="324"/>
      <c r="D25" s="324"/>
      <c r="E25" s="324"/>
      <c r="F25" s="324"/>
      <c r="G25" s="324"/>
      <c r="H25" s="324"/>
      <c r="I25" s="324"/>
      <c r="J25" s="333"/>
    </row>
    <row r="26" spans="2:10">
      <c r="B26" s="332"/>
      <c r="C26" s="324"/>
      <c r="D26" s="324"/>
      <c r="E26" s="324"/>
      <c r="F26" s="324"/>
      <c r="G26" s="324"/>
      <c r="H26" s="324"/>
      <c r="I26" s="324"/>
      <c r="J26" s="333"/>
    </row>
    <row r="27" spans="2:10">
      <c r="B27" s="332"/>
      <c r="C27" s="324"/>
      <c r="D27" s="324"/>
      <c r="E27" s="324"/>
      <c r="F27" s="324"/>
      <c r="G27" s="324"/>
      <c r="H27" s="324"/>
      <c r="I27" s="324"/>
      <c r="J27" s="333"/>
    </row>
    <row r="28" spans="2:10">
      <c r="B28" s="332"/>
      <c r="C28" s="324"/>
      <c r="D28" s="324"/>
      <c r="E28" s="324"/>
      <c r="F28" s="324"/>
      <c r="G28" s="324"/>
      <c r="H28" s="324"/>
      <c r="I28" s="324"/>
      <c r="J28" s="333"/>
    </row>
    <row r="29" spans="2:10">
      <c r="B29" s="332"/>
      <c r="C29" s="324"/>
      <c r="D29" s="324"/>
      <c r="E29" s="324"/>
      <c r="F29" s="324"/>
      <c r="G29" s="324"/>
      <c r="H29" s="324"/>
      <c r="I29" s="324"/>
      <c r="J29" s="333"/>
    </row>
    <row r="30" spans="2:10">
      <c r="B30" s="334"/>
      <c r="C30" s="335"/>
      <c r="D30" s="335"/>
      <c r="E30" s="335"/>
      <c r="F30" s="335"/>
      <c r="G30" s="335"/>
      <c r="H30" s="335"/>
      <c r="I30" s="335"/>
      <c r="J30" s="336"/>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FA0127-6150-4CED-92FA-C4123D9DEFC6}">
  <sheetPr>
    <tabColor theme="8" tint="0.59999389629810485"/>
    <pageSetUpPr fitToPage="1"/>
  </sheetPr>
  <dimension ref="A1:J82"/>
  <sheetViews>
    <sheetView showGridLines="0" zoomScale="80" zoomScaleNormal="80" workbookViewId="0">
      <selection activeCell="B7" sqref="B7:C7"/>
    </sheetView>
  </sheetViews>
  <sheetFormatPr baseColWidth="10" defaultColWidth="10.44140625" defaultRowHeight="13.8"/>
  <cols>
    <col min="1" max="1" width="53.33203125" style="284" customWidth="1"/>
    <col min="2" max="2" width="15.44140625" style="285" customWidth="1"/>
    <col min="3" max="3" width="72.109375" style="255" customWidth="1"/>
    <col min="4" max="4" width="24.109375" style="285" customWidth="1"/>
    <col min="5" max="5" width="55.88671875" style="255" customWidth="1"/>
    <col min="6" max="6" width="4.6640625" style="255" customWidth="1"/>
    <col min="7" max="16384" width="10.44140625" style="255"/>
  </cols>
  <sheetData>
    <row r="1" spans="1:8" ht="150" customHeight="1">
      <c r="A1" s="253"/>
      <c r="B1" s="337" t="s">
        <v>26</v>
      </c>
      <c r="C1" s="337"/>
      <c r="D1" s="337"/>
      <c r="E1" s="253"/>
      <c r="F1" s="254"/>
      <c r="G1" s="254"/>
      <c r="H1" s="254"/>
    </row>
    <row r="2" spans="1:8" ht="54.75" customHeight="1">
      <c r="A2" s="256" t="s">
        <v>27</v>
      </c>
      <c r="B2" s="338" t="s">
        <v>2</v>
      </c>
      <c r="C2" s="339"/>
      <c r="D2" s="257" t="s">
        <v>28</v>
      </c>
      <c r="E2" s="258" t="s">
        <v>5</v>
      </c>
    </row>
    <row r="3" spans="1:8" ht="16.649999999999999" customHeight="1">
      <c r="A3" s="259"/>
      <c r="B3" s="260"/>
      <c r="C3" s="260"/>
      <c r="D3" s="261"/>
      <c r="E3" s="260"/>
    </row>
    <row r="4" spans="1:8" ht="54.75" customHeight="1">
      <c r="A4" s="256" t="s">
        <v>29</v>
      </c>
      <c r="B4" s="340" t="s">
        <v>2</v>
      </c>
      <c r="C4" s="341"/>
      <c r="D4" s="341"/>
      <c r="E4" s="341"/>
    </row>
    <row r="5" spans="1:8" ht="13.35" customHeight="1">
      <c r="A5" s="262"/>
      <c r="B5" s="263"/>
      <c r="D5" s="261"/>
      <c r="E5" s="261"/>
    </row>
    <row r="6" spans="1:8" ht="21" customHeight="1">
      <c r="A6" s="342" t="s">
        <v>30</v>
      </c>
      <c r="B6" s="343" t="s">
        <v>31</v>
      </c>
      <c r="C6" s="343"/>
      <c r="D6" s="343" t="s">
        <v>32</v>
      </c>
      <c r="E6" s="343"/>
    </row>
    <row r="7" spans="1:8" ht="115.5" customHeight="1">
      <c r="A7" s="342"/>
      <c r="B7" s="344" t="s">
        <v>33</v>
      </c>
      <c r="C7" s="345"/>
      <c r="D7" s="346" t="s">
        <v>34</v>
      </c>
      <c r="E7" s="346"/>
    </row>
    <row r="8" spans="1:8" ht="21" customHeight="1">
      <c r="A8" s="262"/>
      <c r="B8" s="263"/>
      <c r="D8" s="261"/>
      <c r="E8" s="261"/>
    </row>
    <row r="9" spans="1:8" ht="20.100000000000001" customHeight="1">
      <c r="A9" s="348" t="s">
        <v>35</v>
      </c>
      <c r="B9" s="348"/>
      <c r="C9" s="348"/>
      <c r="D9" s="348"/>
      <c r="E9" s="348"/>
    </row>
    <row r="10" spans="1:8" ht="20.100000000000001" customHeight="1">
      <c r="A10" s="264" t="s">
        <v>36</v>
      </c>
      <c r="B10" s="264" t="s">
        <v>37</v>
      </c>
      <c r="C10" s="264" t="s">
        <v>38</v>
      </c>
      <c r="D10" s="264" t="s">
        <v>39</v>
      </c>
      <c r="E10" s="264" t="s">
        <v>40</v>
      </c>
    </row>
    <row r="11" spans="1:8" s="268" customFormat="1" ht="118.5" customHeight="1">
      <c r="A11" s="349" t="s">
        <v>41</v>
      </c>
      <c r="B11" s="265">
        <v>1</v>
      </c>
      <c r="C11" s="266" t="s">
        <v>42</v>
      </c>
      <c r="D11" s="267">
        <v>1</v>
      </c>
      <c r="E11" s="266" t="s">
        <v>43</v>
      </c>
    </row>
    <row r="12" spans="1:8" s="268" customFormat="1" ht="113.25" customHeight="1">
      <c r="A12" s="349"/>
      <c r="B12" s="265">
        <v>2</v>
      </c>
      <c r="C12" s="266" t="s">
        <v>44</v>
      </c>
      <c r="D12" s="267"/>
      <c r="E12" s="266"/>
    </row>
    <row r="13" spans="1:8" ht="80.099999999999994" customHeight="1">
      <c r="A13" s="350" t="s">
        <v>45</v>
      </c>
      <c r="B13" s="269">
        <v>3</v>
      </c>
      <c r="C13" s="270" t="s">
        <v>46</v>
      </c>
      <c r="D13" s="269">
        <v>2</v>
      </c>
      <c r="E13" s="270" t="s">
        <v>47</v>
      </c>
    </row>
    <row r="14" spans="1:8" ht="80.099999999999994" customHeight="1">
      <c r="A14" s="350"/>
      <c r="B14" s="269">
        <v>4</v>
      </c>
      <c r="C14" s="270" t="s">
        <v>48</v>
      </c>
      <c r="D14" s="269"/>
      <c r="E14" s="270"/>
    </row>
    <row r="15" spans="1:8" ht="80.099999999999994" customHeight="1">
      <c r="A15" s="350"/>
      <c r="B15" s="269">
        <v>5</v>
      </c>
      <c r="C15" s="270" t="s">
        <v>49</v>
      </c>
      <c r="D15" s="269"/>
      <c r="E15" s="270"/>
    </row>
    <row r="16" spans="1:8" ht="80.099999999999994" customHeight="1">
      <c r="A16" s="347" t="s">
        <v>50</v>
      </c>
      <c r="B16" s="269">
        <v>6</v>
      </c>
      <c r="C16" s="270" t="s">
        <v>51</v>
      </c>
      <c r="D16" s="269">
        <v>3</v>
      </c>
      <c r="E16" s="266" t="s">
        <v>52</v>
      </c>
    </row>
    <row r="17" spans="1:10" ht="80.099999999999994" customHeight="1">
      <c r="A17" s="347"/>
      <c r="B17" s="269">
        <v>7</v>
      </c>
      <c r="C17" s="270" t="s">
        <v>53</v>
      </c>
      <c r="D17" s="269">
        <v>4</v>
      </c>
      <c r="E17" s="266" t="s">
        <v>54</v>
      </c>
    </row>
    <row r="18" spans="1:10" ht="80.099999999999994" customHeight="1">
      <c r="A18" s="347"/>
      <c r="B18" s="269">
        <v>8</v>
      </c>
      <c r="C18" s="270" t="s">
        <v>55</v>
      </c>
      <c r="D18" s="269"/>
      <c r="E18" s="271"/>
    </row>
    <row r="19" spans="1:10" ht="80.099999999999994" customHeight="1">
      <c r="A19" s="347"/>
      <c r="B19" s="269">
        <v>9</v>
      </c>
      <c r="C19" s="270" t="s">
        <v>56</v>
      </c>
      <c r="D19" s="269"/>
      <c r="E19" s="270"/>
    </row>
    <row r="20" spans="1:10" ht="80.099999999999994" customHeight="1">
      <c r="A20" s="347"/>
      <c r="B20" s="269">
        <v>10</v>
      </c>
      <c r="C20" s="270" t="s">
        <v>57</v>
      </c>
      <c r="D20" s="269"/>
      <c r="E20" s="266"/>
      <c r="J20" s="272"/>
    </row>
    <row r="21" spans="1:10" ht="80.099999999999994" customHeight="1">
      <c r="A21" s="347"/>
      <c r="B21" s="269">
        <v>11</v>
      </c>
      <c r="C21" s="270" t="s">
        <v>58</v>
      </c>
      <c r="D21" s="269"/>
      <c r="E21" s="270"/>
      <c r="J21" s="272"/>
    </row>
    <row r="22" spans="1:10" ht="80.099999999999994" customHeight="1">
      <c r="A22" s="347"/>
      <c r="B22" s="269">
        <v>12</v>
      </c>
      <c r="C22" s="270" t="s">
        <v>59</v>
      </c>
      <c r="D22" s="269"/>
      <c r="E22" s="270"/>
      <c r="J22" s="272"/>
    </row>
    <row r="23" spans="1:10" ht="80.099999999999994" customHeight="1">
      <c r="A23" s="347" t="s">
        <v>60</v>
      </c>
      <c r="B23" s="269">
        <v>13</v>
      </c>
      <c r="C23" s="266" t="s">
        <v>61</v>
      </c>
      <c r="D23" s="265">
        <v>5</v>
      </c>
      <c r="E23" s="266" t="s">
        <v>62</v>
      </c>
    </row>
    <row r="24" spans="1:10" ht="80.099999999999994" customHeight="1">
      <c r="A24" s="347"/>
      <c r="B24" s="269">
        <v>14</v>
      </c>
      <c r="C24" s="266" t="s">
        <v>63</v>
      </c>
      <c r="D24" s="265">
        <v>6</v>
      </c>
      <c r="E24" s="266" t="s">
        <v>64</v>
      </c>
    </row>
    <row r="25" spans="1:10" ht="80.099999999999994" customHeight="1">
      <c r="A25" s="347"/>
      <c r="B25" s="269">
        <v>15</v>
      </c>
      <c r="C25" s="266" t="s">
        <v>65</v>
      </c>
      <c r="D25" s="265">
        <v>7</v>
      </c>
      <c r="E25" s="266" t="s">
        <v>66</v>
      </c>
    </row>
    <row r="26" spans="1:10" ht="80.099999999999994" customHeight="1">
      <c r="A26" s="347"/>
      <c r="B26" s="269">
        <v>16</v>
      </c>
      <c r="C26" s="266" t="s">
        <v>67</v>
      </c>
      <c r="D26" s="265"/>
      <c r="E26" s="266"/>
    </row>
    <row r="27" spans="1:10" ht="174.6" customHeight="1">
      <c r="A27" s="273" t="s">
        <v>68</v>
      </c>
      <c r="B27" s="269">
        <v>17</v>
      </c>
      <c r="C27" s="266" t="s">
        <v>69</v>
      </c>
      <c r="D27" s="265">
        <v>8</v>
      </c>
      <c r="E27" s="266" t="s">
        <v>70</v>
      </c>
    </row>
    <row r="28" spans="1:10" ht="48.75" customHeight="1">
      <c r="A28" s="347" t="s">
        <v>71</v>
      </c>
      <c r="B28" s="269">
        <v>18</v>
      </c>
      <c r="C28" s="274" t="s">
        <v>72</v>
      </c>
      <c r="D28" s="269"/>
      <c r="E28" s="270"/>
    </row>
    <row r="29" spans="1:10" ht="87" customHeight="1">
      <c r="A29" s="347"/>
      <c r="B29" s="269">
        <v>19</v>
      </c>
      <c r="C29" s="274" t="s">
        <v>73</v>
      </c>
      <c r="D29" s="269"/>
      <c r="E29" s="270"/>
    </row>
    <row r="30" spans="1:10" ht="20.100000000000001" customHeight="1">
      <c r="A30" s="348" t="s">
        <v>74</v>
      </c>
      <c r="B30" s="348"/>
      <c r="C30" s="348"/>
      <c r="D30" s="348"/>
      <c r="E30" s="348"/>
    </row>
    <row r="31" spans="1:10" ht="20.100000000000001" customHeight="1">
      <c r="A31" s="264" t="s">
        <v>36</v>
      </c>
      <c r="B31" s="264" t="s">
        <v>37</v>
      </c>
      <c r="C31" s="264" t="s">
        <v>75</v>
      </c>
      <c r="D31" s="264" t="s">
        <v>39</v>
      </c>
      <c r="E31" s="264" t="s">
        <v>76</v>
      </c>
    </row>
    <row r="32" spans="1:10" ht="98.4" customHeight="1">
      <c r="A32" s="347" t="s">
        <v>77</v>
      </c>
      <c r="B32" s="265">
        <v>1</v>
      </c>
      <c r="C32" s="266" t="s">
        <v>78</v>
      </c>
      <c r="D32" s="265">
        <v>1</v>
      </c>
      <c r="E32" s="266" t="s">
        <v>79</v>
      </c>
    </row>
    <row r="33" spans="1:5" ht="81" customHeight="1">
      <c r="A33" s="347"/>
      <c r="B33" s="265">
        <v>2</v>
      </c>
      <c r="C33" s="266" t="s">
        <v>80</v>
      </c>
      <c r="D33" s="265">
        <v>2</v>
      </c>
      <c r="E33" s="266" t="s">
        <v>81</v>
      </c>
    </row>
    <row r="34" spans="1:5" ht="92.1" customHeight="1">
      <c r="A34" s="347"/>
      <c r="B34" s="265"/>
      <c r="C34" s="266"/>
      <c r="D34" s="265">
        <v>3</v>
      </c>
      <c r="E34" s="266" t="s">
        <v>82</v>
      </c>
    </row>
    <row r="35" spans="1:5" ht="68.25" customHeight="1">
      <c r="A35" s="347"/>
      <c r="B35" s="265"/>
      <c r="C35" s="266"/>
      <c r="D35" s="265">
        <v>4</v>
      </c>
      <c r="E35" s="266" t="s">
        <v>83</v>
      </c>
    </row>
    <row r="36" spans="1:5" ht="68.25" customHeight="1">
      <c r="A36" s="347"/>
      <c r="B36" s="265"/>
      <c r="C36" s="268"/>
      <c r="D36" s="265">
        <v>5</v>
      </c>
      <c r="E36" s="266" t="s">
        <v>84</v>
      </c>
    </row>
    <row r="37" spans="1:5" ht="41.4" customHeight="1">
      <c r="A37" s="347"/>
      <c r="B37" s="265"/>
      <c r="C37" s="274"/>
      <c r="D37" s="265">
        <v>6</v>
      </c>
      <c r="E37" s="266" t="s">
        <v>85</v>
      </c>
    </row>
    <row r="38" spans="1:5" ht="49.5" customHeight="1">
      <c r="A38" s="347"/>
      <c r="B38" s="265"/>
      <c r="C38" s="274"/>
      <c r="D38" s="265">
        <v>7</v>
      </c>
      <c r="E38" s="274" t="s">
        <v>86</v>
      </c>
    </row>
    <row r="39" spans="1:5" ht="49.5" customHeight="1">
      <c r="A39" s="347" t="s">
        <v>87</v>
      </c>
      <c r="B39" s="265">
        <v>3</v>
      </c>
      <c r="C39" s="274" t="s">
        <v>88</v>
      </c>
      <c r="D39" s="265">
        <v>8</v>
      </c>
      <c r="E39" s="274" t="s">
        <v>89</v>
      </c>
    </row>
    <row r="40" spans="1:5" ht="49.5" customHeight="1">
      <c r="A40" s="347"/>
      <c r="B40" s="265"/>
      <c r="C40" s="274"/>
      <c r="D40" s="265">
        <v>9</v>
      </c>
      <c r="E40" s="274" t="s">
        <v>90</v>
      </c>
    </row>
    <row r="41" spans="1:5" s="275" customFormat="1" ht="68.25" customHeight="1">
      <c r="A41" s="347"/>
      <c r="B41" s="265"/>
      <c r="C41" s="274"/>
      <c r="D41" s="265">
        <v>10</v>
      </c>
      <c r="E41" s="274" t="s">
        <v>91</v>
      </c>
    </row>
    <row r="42" spans="1:5" s="275" customFormat="1" ht="78.75" customHeight="1">
      <c r="A42" s="347"/>
      <c r="B42" s="265"/>
      <c r="C42" s="276"/>
      <c r="D42" s="265">
        <v>11</v>
      </c>
      <c r="E42" s="274" t="s">
        <v>92</v>
      </c>
    </row>
    <row r="43" spans="1:5" s="275" customFormat="1" ht="41.4">
      <c r="A43" s="347" t="s">
        <v>93</v>
      </c>
      <c r="B43" s="265">
        <v>4</v>
      </c>
      <c r="C43" s="266" t="s">
        <v>94</v>
      </c>
      <c r="D43" s="265">
        <v>12</v>
      </c>
      <c r="E43" s="277" t="s">
        <v>95</v>
      </c>
    </row>
    <row r="44" spans="1:5" s="275" customFormat="1" ht="55.5" customHeight="1">
      <c r="A44" s="347"/>
      <c r="B44" s="265">
        <v>5</v>
      </c>
      <c r="C44" s="266" t="s">
        <v>96</v>
      </c>
      <c r="D44" s="265"/>
      <c r="E44" s="266"/>
    </row>
    <row r="45" spans="1:5" s="275" customFormat="1" ht="41.4">
      <c r="A45" s="347"/>
      <c r="B45" s="265">
        <v>6</v>
      </c>
      <c r="C45" s="266" t="s">
        <v>97</v>
      </c>
      <c r="D45" s="265">
        <v>13</v>
      </c>
      <c r="E45" s="266" t="s">
        <v>98</v>
      </c>
    </row>
    <row r="46" spans="1:5" s="275" customFormat="1" ht="61.5" customHeight="1">
      <c r="A46" s="347"/>
      <c r="B46" s="265">
        <v>7</v>
      </c>
      <c r="C46" s="266" t="s">
        <v>99</v>
      </c>
      <c r="D46" s="265">
        <v>14</v>
      </c>
      <c r="E46" s="266" t="s">
        <v>100</v>
      </c>
    </row>
    <row r="47" spans="1:5" ht="71.25" customHeight="1">
      <c r="A47" s="347"/>
      <c r="B47" s="265">
        <v>8</v>
      </c>
      <c r="C47" s="277" t="s">
        <v>101</v>
      </c>
      <c r="D47" s="265">
        <v>15</v>
      </c>
      <c r="E47" s="266" t="s">
        <v>102</v>
      </c>
    </row>
    <row r="48" spans="1:5" ht="105" customHeight="1">
      <c r="A48" s="347"/>
      <c r="B48" s="265">
        <v>9</v>
      </c>
      <c r="C48" s="266" t="s">
        <v>103</v>
      </c>
      <c r="D48" s="265">
        <v>16</v>
      </c>
      <c r="E48" s="266" t="s">
        <v>104</v>
      </c>
    </row>
    <row r="49" spans="1:5" ht="75.599999999999994" customHeight="1">
      <c r="A49" s="347" t="s">
        <v>105</v>
      </c>
      <c r="B49" s="265">
        <v>10</v>
      </c>
      <c r="C49" s="266" t="s">
        <v>106</v>
      </c>
      <c r="D49" s="265">
        <v>17</v>
      </c>
      <c r="E49" s="266" t="s">
        <v>107</v>
      </c>
    </row>
    <row r="50" spans="1:5" ht="62.4" customHeight="1">
      <c r="A50" s="347"/>
      <c r="B50" s="265">
        <v>11</v>
      </c>
      <c r="C50" s="266" t="s">
        <v>108</v>
      </c>
      <c r="D50" s="267">
        <v>18</v>
      </c>
      <c r="E50" s="266" t="s">
        <v>109</v>
      </c>
    </row>
    <row r="51" spans="1:5" ht="27.6">
      <c r="A51" s="347"/>
      <c r="B51" s="265">
        <v>12</v>
      </c>
      <c r="C51" s="266" t="s">
        <v>110</v>
      </c>
      <c r="D51" s="267">
        <v>19</v>
      </c>
      <c r="E51" s="266" t="s">
        <v>111</v>
      </c>
    </row>
    <row r="52" spans="1:5" ht="41.4">
      <c r="A52" s="347" t="s">
        <v>112</v>
      </c>
      <c r="B52" s="265">
        <v>13</v>
      </c>
      <c r="C52" s="266" t="s">
        <v>113</v>
      </c>
      <c r="D52" s="267">
        <v>20</v>
      </c>
      <c r="E52" s="277" t="s">
        <v>114</v>
      </c>
    </row>
    <row r="53" spans="1:5" ht="27.6">
      <c r="A53" s="347"/>
      <c r="B53" s="265">
        <v>14</v>
      </c>
      <c r="C53" s="266" t="s">
        <v>115</v>
      </c>
      <c r="D53" s="267">
        <v>21</v>
      </c>
      <c r="E53" s="277" t="s">
        <v>116</v>
      </c>
    </row>
    <row r="54" spans="1:5" ht="69">
      <c r="A54" s="347"/>
      <c r="B54" s="265">
        <v>15</v>
      </c>
      <c r="C54" s="266" t="s">
        <v>117</v>
      </c>
      <c r="D54" s="267"/>
      <c r="E54" s="277"/>
    </row>
    <row r="55" spans="1:5" ht="27.6">
      <c r="A55" s="347"/>
      <c r="B55" s="265">
        <v>16</v>
      </c>
      <c r="C55" s="266" t="s">
        <v>118</v>
      </c>
      <c r="D55" s="267"/>
      <c r="E55" s="277"/>
    </row>
    <row r="56" spans="1:5">
      <c r="A56" s="347"/>
      <c r="B56" s="265">
        <v>17</v>
      </c>
      <c r="C56" s="266" t="s">
        <v>119</v>
      </c>
      <c r="D56" s="267"/>
      <c r="E56" s="277"/>
    </row>
    <row r="57" spans="1:5" ht="27.6">
      <c r="A57" s="347"/>
      <c r="B57" s="265">
        <v>18</v>
      </c>
      <c r="C57" s="266" t="s">
        <v>120</v>
      </c>
      <c r="D57" s="267"/>
      <c r="E57" s="277"/>
    </row>
    <row r="58" spans="1:5">
      <c r="A58" s="347"/>
      <c r="B58" s="265">
        <v>19</v>
      </c>
      <c r="C58" s="266" t="s">
        <v>121</v>
      </c>
      <c r="D58" s="267"/>
      <c r="E58" s="277"/>
    </row>
    <row r="59" spans="1:5" ht="27.6">
      <c r="A59" s="347"/>
      <c r="B59" s="265">
        <v>20</v>
      </c>
      <c r="C59" s="266" t="s">
        <v>122</v>
      </c>
      <c r="D59" s="267"/>
      <c r="E59" s="277"/>
    </row>
    <row r="60" spans="1:5" ht="27.6">
      <c r="A60" s="347"/>
      <c r="B60" s="265">
        <v>21</v>
      </c>
      <c r="C60" s="266" t="s">
        <v>123</v>
      </c>
      <c r="D60" s="267"/>
      <c r="E60" s="277"/>
    </row>
    <row r="61" spans="1:5">
      <c r="A61" s="347"/>
      <c r="B61" s="265">
        <v>22</v>
      </c>
      <c r="C61" s="266" t="s">
        <v>124</v>
      </c>
      <c r="D61" s="267"/>
      <c r="E61" s="278"/>
    </row>
    <row r="62" spans="1:5" ht="42.75" customHeight="1">
      <c r="A62" s="347" t="s">
        <v>125</v>
      </c>
      <c r="B62" s="265">
        <v>23</v>
      </c>
      <c r="C62" s="266" t="s">
        <v>126</v>
      </c>
      <c r="D62" s="267">
        <v>22</v>
      </c>
      <c r="E62" s="277" t="s">
        <v>127</v>
      </c>
    </row>
    <row r="63" spans="1:5" ht="41.4">
      <c r="A63" s="347"/>
      <c r="B63" s="265">
        <v>24</v>
      </c>
      <c r="C63" s="266" t="s">
        <v>128</v>
      </c>
      <c r="D63" s="267">
        <v>23</v>
      </c>
      <c r="E63" s="266" t="s">
        <v>129</v>
      </c>
    </row>
    <row r="64" spans="1:5">
      <c r="A64" s="347"/>
      <c r="B64" s="265">
        <v>25</v>
      </c>
      <c r="C64" s="266" t="s">
        <v>130</v>
      </c>
      <c r="D64" s="267"/>
      <c r="E64" s="277"/>
    </row>
    <row r="65" spans="1:10" ht="41.4">
      <c r="A65" s="351" t="s">
        <v>131</v>
      </c>
      <c r="B65" s="265">
        <v>26</v>
      </c>
      <c r="C65" s="266" t="s">
        <v>132</v>
      </c>
      <c r="D65" s="267">
        <v>24</v>
      </c>
      <c r="E65" s="277" t="s">
        <v>133</v>
      </c>
    </row>
    <row r="66" spans="1:10" ht="45" customHeight="1">
      <c r="A66" s="352"/>
      <c r="B66" s="265"/>
      <c r="C66" s="266"/>
      <c r="D66" s="267"/>
      <c r="E66" s="267"/>
    </row>
    <row r="67" spans="1:10" ht="77.099999999999994" customHeight="1">
      <c r="A67" s="347" t="s">
        <v>134</v>
      </c>
      <c r="B67" s="265">
        <v>27</v>
      </c>
      <c r="C67" s="266" t="s">
        <v>135</v>
      </c>
      <c r="D67" s="267">
        <v>25</v>
      </c>
      <c r="E67" s="266" t="s">
        <v>136</v>
      </c>
    </row>
    <row r="68" spans="1:10" ht="42" customHeight="1">
      <c r="A68" s="347"/>
      <c r="B68" s="265"/>
      <c r="C68" s="266"/>
      <c r="D68" s="267">
        <v>26</v>
      </c>
      <c r="E68" s="266" t="s">
        <v>137</v>
      </c>
    </row>
    <row r="69" spans="1:10" ht="50.1" customHeight="1">
      <c r="A69" s="347" t="s">
        <v>138</v>
      </c>
      <c r="B69" s="265">
        <v>28</v>
      </c>
      <c r="C69" s="277" t="s">
        <v>139</v>
      </c>
      <c r="D69" s="267">
        <v>27</v>
      </c>
      <c r="E69" s="277" t="s">
        <v>140</v>
      </c>
    </row>
    <row r="70" spans="1:10" ht="50.1" customHeight="1">
      <c r="A70" s="347"/>
      <c r="B70" s="265">
        <v>29</v>
      </c>
      <c r="C70" s="277" t="s">
        <v>141</v>
      </c>
      <c r="D70" s="267">
        <v>28</v>
      </c>
      <c r="E70" s="277" t="s">
        <v>142</v>
      </c>
    </row>
    <row r="71" spans="1:10" ht="50.1" customHeight="1">
      <c r="A71" s="347"/>
      <c r="B71" s="265"/>
      <c r="C71" s="268"/>
      <c r="D71" s="267">
        <v>29</v>
      </c>
      <c r="E71" s="277" t="s">
        <v>143</v>
      </c>
    </row>
    <row r="72" spans="1:10" ht="50.1" customHeight="1">
      <c r="A72" s="347"/>
      <c r="B72" s="265"/>
      <c r="C72" s="279"/>
      <c r="D72" s="267">
        <v>30</v>
      </c>
      <c r="E72" s="277" t="s">
        <v>144</v>
      </c>
    </row>
    <row r="73" spans="1:10" ht="50.1" customHeight="1">
      <c r="A73" s="347"/>
      <c r="B73" s="265"/>
      <c r="C73" s="277"/>
      <c r="D73" s="267">
        <v>31</v>
      </c>
      <c r="E73" s="277" t="s">
        <v>145</v>
      </c>
    </row>
    <row r="74" spans="1:10" ht="50.1" customHeight="1">
      <c r="A74" s="347"/>
      <c r="B74" s="265"/>
      <c r="C74" s="277"/>
      <c r="D74" s="267">
        <v>32</v>
      </c>
      <c r="E74" s="277" t="s">
        <v>146</v>
      </c>
    </row>
    <row r="75" spans="1:10" ht="50.1" customHeight="1">
      <c r="A75" s="347"/>
      <c r="B75" s="265"/>
      <c r="C75" s="277"/>
      <c r="D75" s="267">
        <v>33</v>
      </c>
      <c r="E75" s="279" t="s">
        <v>147</v>
      </c>
    </row>
    <row r="76" spans="1:10" ht="39.9" customHeight="1">
      <c r="A76" s="347"/>
      <c r="B76" s="265"/>
      <c r="C76" s="267"/>
      <c r="D76" s="267">
        <v>34</v>
      </c>
      <c r="E76" s="277" t="s">
        <v>148</v>
      </c>
    </row>
    <row r="77" spans="1:10" ht="39.9" customHeight="1">
      <c r="A77" s="351" t="s">
        <v>149</v>
      </c>
      <c r="B77" s="265">
        <v>30</v>
      </c>
      <c r="C77" s="266" t="s">
        <v>150</v>
      </c>
      <c r="D77" s="267">
        <v>35</v>
      </c>
      <c r="E77" s="266" t="s">
        <v>151</v>
      </c>
    </row>
    <row r="78" spans="1:10" ht="72" customHeight="1">
      <c r="A78" s="353"/>
      <c r="B78" s="265">
        <v>31</v>
      </c>
      <c r="C78" s="266" t="s">
        <v>152</v>
      </c>
      <c r="D78" s="267">
        <v>36</v>
      </c>
      <c r="E78" s="266" t="s">
        <v>153</v>
      </c>
    </row>
    <row r="79" spans="1:10" ht="72" customHeight="1">
      <c r="A79" s="353"/>
      <c r="B79" s="265">
        <v>32</v>
      </c>
      <c r="C79" s="266" t="s">
        <v>154</v>
      </c>
      <c r="D79" s="280">
        <v>37</v>
      </c>
      <c r="E79" s="270" t="s">
        <v>155</v>
      </c>
    </row>
    <row r="80" spans="1:10" ht="72" customHeight="1">
      <c r="A80" s="353"/>
      <c r="B80" s="265">
        <v>33</v>
      </c>
      <c r="C80" s="266" t="s">
        <v>156</v>
      </c>
      <c r="D80" s="280">
        <v>38</v>
      </c>
      <c r="E80" s="270" t="s">
        <v>157</v>
      </c>
      <c r="J80" s="255" t="s">
        <v>34</v>
      </c>
    </row>
    <row r="81" spans="1:5" ht="72" customHeight="1">
      <c r="A81" s="353"/>
      <c r="B81" s="281">
        <v>34</v>
      </c>
      <c r="C81" s="282" t="s">
        <v>158</v>
      </c>
      <c r="D81" s="283">
        <v>39</v>
      </c>
      <c r="E81" s="282" t="s">
        <v>159</v>
      </c>
    </row>
    <row r="82" spans="1:5" ht="72" customHeight="1">
      <c r="B82" s="311"/>
      <c r="C82" s="312"/>
      <c r="D82" s="311"/>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3B99A4-AEB0-4AFD-98E3-E78C71E21DF1}">
  <dimension ref="A1:G13"/>
  <sheetViews>
    <sheetView showGridLines="0" view="pageBreakPreview" zoomScale="85" zoomScaleNormal="90" zoomScaleSheetLayoutView="85" workbookViewId="0">
      <selection activeCell="G1" sqref="G1:G1048576"/>
    </sheetView>
  </sheetViews>
  <sheetFormatPr baseColWidth="10" defaultColWidth="10.44140625" defaultRowHeight="15"/>
  <cols>
    <col min="1" max="1" width="60.88671875" style="300" customWidth="1"/>
    <col min="2" max="2" width="15.88671875" style="301" customWidth="1"/>
    <col min="3" max="5" width="15.88671875" style="302" customWidth="1"/>
    <col min="6" max="6" width="40.88671875" style="300" customWidth="1"/>
    <col min="7" max="7" width="29.33203125" style="287" hidden="1" customWidth="1"/>
    <col min="8" max="16384" width="10.44140625" style="287"/>
  </cols>
  <sheetData>
    <row r="1" spans="1:7" ht="80.099999999999994" customHeight="1">
      <c r="A1" s="286"/>
      <c r="B1" s="354" t="s">
        <v>160</v>
      </c>
      <c r="C1" s="354"/>
      <c r="D1" s="354"/>
      <c r="E1" s="354"/>
      <c r="F1" s="286"/>
    </row>
    <row r="2" spans="1:7" ht="15" customHeight="1">
      <c r="A2" s="355" t="s">
        <v>161</v>
      </c>
      <c r="B2" s="355"/>
      <c r="C2" s="355"/>
      <c r="D2" s="355"/>
      <c r="E2" s="355"/>
      <c r="F2" s="355"/>
      <c r="G2" s="356" t="s">
        <v>162</v>
      </c>
    </row>
    <row r="3" spans="1:7" ht="28.5" customHeight="1">
      <c r="A3" s="359" t="s">
        <v>163</v>
      </c>
      <c r="B3" s="360" t="s">
        <v>164</v>
      </c>
      <c r="C3" s="360"/>
      <c r="D3" s="360"/>
      <c r="E3" s="360"/>
      <c r="F3" s="310" t="s">
        <v>165</v>
      </c>
      <c r="G3" s="357"/>
    </row>
    <row r="4" spans="1:7" ht="46.5" customHeight="1">
      <c r="A4" s="359"/>
      <c r="B4" s="288" t="s">
        <v>166</v>
      </c>
      <c r="C4" s="288" t="s">
        <v>167</v>
      </c>
      <c r="D4" s="288" t="s">
        <v>168</v>
      </c>
      <c r="E4" s="288" t="s">
        <v>169</v>
      </c>
      <c r="F4" s="289"/>
      <c r="G4" s="358"/>
    </row>
    <row r="5" spans="1:7" ht="65.099999999999994" customHeight="1">
      <c r="A5" s="290" t="s">
        <v>170</v>
      </c>
      <c r="B5" s="291"/>
      <c r="C5" s="292"/>
      <c r="D5" s="292">
        <v>8.9</v>
      </c>
      <c r="E5" s="292">
        <v>13.16</v>
      </c>
      <c r="F5" s="293" t="s">
        <v>171</v>
      </c>
      <c r="G5" s="296" t="s">
        <v>172</v>
      </c>
    </row>
    <row r="6" spans="1:7" ht="65.099999999999994" customHeight="1">
      <c r="A6" s="294" t="s">
        <v>173</v>
      </c>
      <c r="B6" s="291"/>
      <c r="C6" s="292"/>
      <c r="D6" s="292">
        <v>11</v>
      </c>
      <c r="E6" s="292" t="s">
        <v>174</v>
      </c>
      <c r="F6" s="293" t="s">
        <v>171</v>
      </c>
      <c r="G6" s="296" t="s">
        <v>175</v>
      </c>
    </row>
    <row r="7" spans="1:7" ht="65.099999999999994" customHeight="1">
      <c r="A7" s="294" t="s">
        <v>176</v>
      </c>
      <c r="B7" s="295"/>
      <c r="C7" s="296"/>
      <c r="D7" s="296">
        <v>1</v>
      </c>
      <c r="E7" s="296" t="s">
        <v>177</v>
      </c>
      <c r="F7" s="293" t="s">
        <v>171</v>
      </c>
      <c r="G7" s="296" t="s">
        <v>178</v>
      </c>
    </row>
    <row r="8" spans="1:7" ht="65.099999999999994" customHeight="1">
      <c r="A8" s="297" t="s">
        <v>179</v>
      </c>
      <c r="B8" s="295">
        <v>16</v>
      </c>
      <c r="C8" s="296">
        <v>3.4</v>
      </c>
      <c r="D8" s="296" t="s">
        <v>180</v>
      </c>
      <c r="E8" s="296" t="s">
        <v>181</v>
      </c>
      <c r="F8" s="293" t="s">
        <v>171</v>
      </c>
      <c r="G8" s="296" t="s">
        <v>182</v>
      </c>
    </row>
    <row r="9" spans="1:7" ht="78.900000000000006" customHeight="1">
      <c r="A9" s="297" t="s">
        <v>183</v>
      </c>
      <c r="B9" s="295" t="s">
        <v>184</v>
      </c>
      <c r="C9" s="295">
        <v>7</v>
      </c>
      <c r="D9" s="292" t="s">
        <v>185</v>
      </c>
      <c r="E9" s="292" t="s">
        <v>186</v>
      </c>
      <c r="F9" s="293" t="s">
        <v>171</v>
      </c>
      <c r="G9" s="296" t="s">
        <v>187</v>
      </c>
    </row>
    <row r="10" spans="1:7" ht="65.099999999999994" customHeight="1">
      <c r="A10" s="294" t="s">
        <v>188</v>
      </c>
      <c r="B10" s="291"/>
      <c r="C10" s="292"/>
      <c r="D10" s="292" t="s">
        <v>189</v>
      </c>
      <c r="E10" s="292">
        <v>28</v>
      </c>
      <c r="F10" s="293" t="s">
        <v>171</v>
      </c>
      <c r="G10" s="296">
        <v>192</v>
      </c>
    </row>
    <row r="11" spans="1:7" ht="65.099999999999994" customHeight="1">
      <c r="A11" s="298" t="s">
        <v>190</v>
      </c>
      <c r="B11" s="295"/>
      <c r="C11" s="296"/>
      <c r="D11" s="296" t="s">
        <v>191</v>
      </c>
      <c r="E11" s="296">
        <v>20.21</v>
      </c>
      <c r="F11" s="299" t="s">
        <v>171</v>
      </c>
      <c r="G11" s="296" t="s">
        <v>192</v>
      </c>
    </row>
    <row r="12" spans="1:7" ht="65.099999999999994" customHeight="1">
      <c r="A12" s="298" t="s">
        <v>193</v>
      </c>
      <c r="B12" s="295"/>
      <c r="C12" s="296"/>
      <c r="D12" s="292" t="s">
        <v>194</v>
      </c>
      <c r="E12" s="296" t="s">
        <v>195</v>
      </c>
      <c r="F12" s="299" t="s">
        <v>171</v>
      </c>
      <c r="G12" s="296" t="s">
        <v>175</v>
      </c>
    </row>
    <row r="13" spans="1:7" ht="65.099999999999994" customHeight="1">
      <c r="A13" s="298" t="s">
        <v>196</v>
      </c>
      <c r="B13" s="295">
        <v>2.17</v>
      </c>
      <c r="C13" s="296">
        <v>8</v>
      </c>
      <c r="D13" s="296">
        <v>1</v>
      </c>
      <c r="E13" s="296" t="s">
        <v>197</v>
      </c>
      <c r="F13" s="299" t="s">
        <v>198</v>
      </c>
      <c r="G13" s="296"/>
    </row>
  </sheetData>
  <mergeCells count="5">
    <mergeCell ref="B1:E1"/>
    <mergeCell ref="A2:F2"/>
    <mergeCell ref="G2:G4"/>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4F40ED5A-1DDD-4B62-B0A2-26E857D5A46A}"/>
    <dataValidation allowBlank="1" showInputMessage="1" showErrorMessage="1" prompt="Proponer y escribir en una frase la estrategia para gestionar la debilidad, la oportunidad, la amenaza o la fortaleza.Usar verbo de acción en infinitivo._x000a_" sqref="G1 A3" xr:uid="{4DC6FB9D-ACEA-4038-BE6E-38CEA182B225}"/>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election activeCell="A41" sqref="A41"/>
    </sheetView>
  </sheetViews>
  <sheetFormatPr baseColWidth="10" defaultColWidth="11.44140625" defaultRowHeight="13.8"/>
  <cols>
    <col min="1" max="1" width="2.6640625" style="16" customWidth="1"/>
    <col min="2" max="2" width="24.6640625" style="16" customWidth="1"/>
    <col min="3" max="3" width="11.33203125" style="46" customWidth="1"/>
    <col min="4" max="4" width="19.33203125" style="46" customWidth="1"/>
    <col min="5" max="5" width="7.5546875" style="16" customWidth="1"/>
    <col min="6" max="6" width="24.6640625" style="16" customWidth="1"/>
    <col min="7" max="7" width="79.109375" style="16" customWidth="1"/>
    <col min="8" max="8" width="11.44140625" style="16"/>
    <col min="9" max="9" width="32" style="16" customWidth="1"/>
    <col min="10" max="16384" width="11.44140625" style="16"/>
  </cols>
  <sheetData>
    <row r="1" spans="2:9" ht="14.4" thickBot="1"/>
    <row r="2" spans="2:9" ht="17.399999999999999">
      <c r="B2" s="390" t="s">
        <v>199</v>
      </c>
      <c r="C2" s="391"/>
      <c r="D2" s="391"/>
      <c r="E2" s="391"/>
      <c r="F2" s="391"/>
      <c r="G2" s="392"/>
    </row>
    <row r="3" spans="2:9">
      <c r="B3" s="393" t="s">
        <v>200</v>
      </c>
      <c r="C3" s="394"/>
      <c r="D3" s="395"/>
      <c r="E3" s="395"/>
      <c r="F3" s="395"/>
      <c r="G3" s="396"/>
    </row>
    <row r="4" spans="2:9" ht="88.5" customHeight="1">
      <c r="B4" s="397" t="s">
        <v>201</v>
      </c>
      <c r="C4" s="398"/>
      <c r="D4" s="398"/>
      <c r="E4" s="398"/>
      <c r="F4" s="398"/>
      <c r="G4" s="399"/>
    </row>
    <row r="5" spans="2:9">
      <c r="B5" s="124"/>
      <c r="C5" s="125"/>
      <c r="D5" s="126"/>
      <c r="E5" s="127"/>
      <c r="F5" s="127"/>
      <c r="G5" s="127"/>
    </row>
    <row r="6" spans="2:9" ht="16.5" customHeight="1">
      <c r="B6" s="400" t="s">
        <v>202</v>
      </c>
      <c r="C6" s="401"/>
      <c r="D6" s="401"/>
      <c r="E6" s="401"/>
      <c r="F6" s="401"/>
      <c r="G6" s="402"/>
    </row>
    <row r="7" spans="2:9" ht="76.5" customHeight="1">
      <c r="B7" s="400"/>
      <c r="C7" s="401"/>
      <c r="D7" s="401"/>
      <c r="E7" s="401"/>
      <c r="F7" s="401"/>
      <c r="G7" s="402"/>
    </row>
    <row r="8" spans="2:9" ht="14.4" thickBot="1">
      <c r="B8" s="222"/>
      <c r="C8" s="223"/>
      <c r="D8" s="223"/>
      <c r="E8" s="224"/>
      <c r="F8" s="225"/>
      <c r="G8" s="225"/>
    </row>
    <row r="9" spans="2:9">
      <c r="B9" s="226"/>
      <c r="C9" s="227" t="s">
        <v>203</v>
      </c>
      <c r="D9" s="386" t="s">
        <v>204</v>
      </c>
      <c r="E9" s="387"/>
      <c r="F9" s="388" t="s">
        <v>205</v>
      </c>
      <c r="G9" s="389"/>
    </row>
    <row r="10" spans="2:9" ht="15" customHeight="1">
      <c r="B10" s="228"/>
      <c r="C10" s="130">
        <v>5</v>
      </c>
      <c r="D10" s="405" t="s">
        <v>206</v>
      </c>
      <c r="E10" s="406"/>
      <c r="F10" s="369" t="s">
        <v>207</v>
      </c>
      <c r="G10" s="370"/>
      <c r="H10" s="362"/>
      <c r="I10" s="362"/>
    </row>
    <row r="11" spans="2:9">
      <c r="B11" s="228"/>
      <c r="C11" s="130">
        <v>5</v>
      </c>
      <c r="D11" s="405" t="s">
        <v>208</v>
      </c>
      <c r="E11" s="406"/>
      <c r="F11" s="369" t="s">
        <v>209</v>
      </c>
      <c r="G11" s="370"/>
      <c r="H11" s="362"/>
      <c r="I11" s="362"/>
    </row>
    <row r="12" spans="2:9">
      <c r="B12" s="228"/>
      <c r="C12" s="130">
        <v>5</v>
      </c>
      <c r="D12" s="405" t="s">
        <v>210</v>
      </c>
      <c r="E12" s="406"/>
      <c r="F12" s="369" t="s">
        <v>211</v>
      </c>
      <c r="G12" s="370"/>
      <c r="H12" s="362"/>
      <c r="I12" s="362"/>
    </row>
    <row r="13" spans="2:9" ht="27.75" customHeight="1">
      <c r="B13" s="228"/>
      <c r="C13" s="130">
        <v>5</v>
      </c>
      <c r="D13" s="405" t="s">
        <v>212</v>
      </c>
      <c r="E13" s="406"/>
      <c r="F13" s="369" t="s">
        <v>213</v>
      </c>
      <c r="G13" s="370"/>
      <c r="H13" s="362"/>
      <c r="I13" s="362"/>
    </row>
    <row r="14" spans="2:9">
      <c r="B14" s="228"/>
      <c r="C14" s="130">
        <v>5</v>
      </c>
      <c r="D14" s="405" t="s">
        <v>214</v>
      </c>
      <c r="E14" s="406"/>
      <c r="F14" s="369" t="s">
        <v>215</v>
      </c>
      <c r="G14" s="370"/>
      <c r="H14" s="362"/>
      <c r="I14" s="362"/>
    </row>
    <row r="15" spans="2:9" ht="41.25" customHeight="1">
      <c r="B15" s="228"/>
      <c r="C15" s="130">
        <v>5</v>
      </c>
      <c r="D15" s="405" t="s">
        <v>216</v>
      </c>
      <c r="E15" s="406"/>
      <c r="F15" s="369" t="s">
        <v>217</v>
      </c>
      <c r="G15" s="370"/>
      <c r="H15" s="362"/>
      <c r="I15" s="362"/>
    </row>
    <row r="16" spans="2:9" ht="41.25" customHeight="1">
      <c r="B16" s="228"/>
      <c r="C16" s="130">
        <v>5</v>
      </c>
      <c r="D16" s="403" t="s">
        <v>218</v>
      </c>
      <c r="E16" s="404"/>
      <c r="F16" s="369" t="s">
        <v>219</v>
      </c>
      <c r="G16" s="370"/>
      <c r="H16" s="362"/>
      <c r="I16" s="362"/>
    </row>
    <row r="17" spans="2:9" ht="51.75" customHeight="1">
      <c r="B17" s="228"/>
      <c r="C17" s="130">
        <v>5</v>
      </c>
      <c r="D17" s="404" t="s">
        <v>220</v>
      </c>
      <c r="E17" s="407"/>
      <c r="F17" s="369" t="s">
        <v>221</v>
      </c>
      <c r="G17" s="370"/>
      <c r="H17" s="362"/>
      <c r="I17" s="362"/>
    </row>
    <row r="18" spans="2:9" ht="51.75" customHeight="1">
      <c r="B18" s="228"/>
      <c r="C18" s="130">
        <v>5</v>
      </c>
      <c r="D18" s="403" t="s">
        <v>222</v>
      </c>
      <c r="E18" s="404"/>
      <c r="F18" s="369" t="s">
        <v>223</v>
      </c>
      <c r="G18" s="370"/>
      <c r="H18" s="362"/>
      <c r="I18" s="362"/>
    </row>
    <row r="19" spans="2:9" ht="51.75" customHeight="1">
      <c r="B19" s="228"/>
      <c r="C19" s="130">
        <v>5</v>
      </c>
      <c r="D19" s="131" t="s">
        <v>224</v>
      </c>
      <c r="E19" s="132"/>
      <c r="F19" s="369" t="s">
        <v>225</v>
      </c>
      <c r="G19" s="370"/>
      <c r="H19" s="362"/>
      <c r="I19" s="362"/>
    </row>
    <row r="20" spans="2:9" ht="51.75" customHeight="1">
      <c r="B20" s="228"/>
      <c r="C20" s="130">
        <v>5</v>
      </c>
      <c r="D20" s="131" t="s">
        <v>226</v>
      </c>
      <c r="E20" s="132"/>
      <c r="F20" s="369" t="s">
        <v>227</v>
      </c>
      <c r="G20" s="370"/>
      <c r="H20" s="362"/>
      <c r="I20" s="362"/>
    </row>
    <row r="21" spans="2:9" ht="66.75" customHeight="1">
      <c r="B21" s="228"/>
      <c r="C21" s="130">
        <v>5</v>
      </c>
      <c r="D21" s="403" t="s">
        <v>228</v>
      </c>
      <c r="E21" s="404"/>
      <c r="F21" s="369" t="s">
        <v>229</v>
      </c>
      <c r="G21" s="370"/>
      <c r="H21" s="362"/>
      <c r="I21" s="362"/>
    </row>
    <row r="22" spans="2:9" ht="36" customHeight="1">
      <c r="B22" s="228"/>
      <c r="C22" s="130">
        <v>5</v>
      </c>
      <c r="D22" s="416" t="s">
        <v>230</v>
      </c>
      <c r="E22" s="417"/>
      <c r="F22" s="369" t="s">
        <v>231</v>
      </c>
      <c r="G22" s="370"/>
      <c r="H22" s="368"/>
      <c r="I22" s="368"/>
    </row>
    <row r="23" spans="2:9" ht="26.25" customHeight="1">
      <c r="B23" s="228"/>
      <c r="C23" s="130">
        <v>5</v>
      </c>
      <c r="D23" s="371" t="s">
        <v>232</v>
      </c>
      <c r="E23" s="371"/>
      <c r="F23" s="372" t="s">
        <v>233</v>
      </c>
      <c r="G23" s="370"/>
      <c r="H23" s="362"/>
      <c r="I23" s="362"/>
    </row>
    <row r="24" spans="2:9" ht="26.25" customHeight="1">
      <c r="B24" s="228"/>
      <c r="C24" s="130">
        <v>5</v>
      </c>
      <c r="D24" s="371" t="s">
        <v>234</v>
      </c>
      <c r="E24" s="371"/>
      <c r="F24" s="372" t="s">
        <v>235</v>
      </c>
      <c r="G24" s="370"/>
      <c r="H24" s="362"/>
      <c r="I24" s="362"/>
    </row>
    <row r="25" spans="2:9" ht="26.25" customHeight="1">
      <c r="B25" s="228"/>
      <c r="C25" s="130">
        <v>5</v>
      </c>
      <c r="D25" s="408" t="s">
        <v>236</v>
      </c>
      <c r="E25" s="409"/>
      <c r="F25" s="372" t="s">
        <v>237</v>
      </c>
      <c r="G25" s="370"/>
      <c r="H25" s="362"/>
      <c r="I25" s="362"/>
    </row>
    <row r="26" spans="2:9" ht="27" customHeight="1">
      <c r="B26" s="229"/>
      <c r="C26" s="365" t="s">
        <v>238</v>
      </c>
      <c r="D26" s="366"/>
      <c r="E26" s="366"/>
      <c r="F26" s="366"/>
      <c r="G26" s="367"/>
    </row>
    <row r="27" spans="2:9" ht="27" customHeight="1">
      <c r="B27" s="413" t="s">
        <v>239</v>
      </c>
      <c r="C27" s="414"/>
      <c r="D27" s="414"/>
      <c r="E27" s="414"/>
      <c r="F27" s="414"/>
      <c r="G27" s="415"/>
    </row>
    <row r="28" spans="2:9" ht="10.5" customHeight="1">
      <c r="B28" s="230"/>
      <c r="D28" s="133"/>
      <c r="E28" s="134"/>
      <c r="F28" s="135"/>
      <c r="G28" s="135"/>
    </row>
    <row r="29" spans="2:9">
      <c r="B29" s="230"/>
      <c r="C29" s="231"/>
      <c r="D29" s="410" t="s">
        <v>204</v>
      </c>
      <c r="E29" s="410"/>
      <c r="F29" s="411" t="s">
        <v>205</v>
      </c>
      <c r="G29" s="412"/>
    </row>
    <row r="30" spans="2:9">
      <c r="B30" s="230"/>
      <c r="D30" s="373" t="s">
        <v>206</v>
      </c>
      <c r="E30" s="373"/>
      <c r="F30" s="374" t="s">
        <v>240</v>
      </c>
      <c r="G30" s="375"/>
      <c r="H30" s="362"/>
      <c r="I30" s="362"/>
    </row>
    <row r="31" spans="2:9">
      <c r="B31" s="230"/>
      <c r="D31" s="373" t="s">
        <v>208</v>
      </c>
      <c r="E31" s="373"/>
      <c r="F31" s="374" t="s">
        <v>241</v>
      </c>
      <c r="G31" s="375"/>
      <c r="H31" s="362"/>
      <c r="I31" s="362"/>
    </row>
    <row r="32" spans="2:9">
      <c r="B32" s="230"/>
      <c r="D32" s="373" t="s">
        <v>210</v>
      </c>
      <c r="E32" s="373"/>
      <c r="F32" s="374" t="s">
        <v>242</v>
      </c>
      <c r="G32" s="375"/>
      <c r="H32" s="362"/>
      <c r="I32" s="362"/>
    </row>
    <row r="33" spans="2:9">
      <c r="B33" s="230"/>
      <c r="D33" s="373" t="s">
        <v>212</v>
      </c>
      <c r="E33" s="373"/>
      <c r="F33" s="374" t="s">
        <v>243</v>
      </c>
      <c r="G33" s="375"/>
      <c r="H33" s="362"/>
      <c r="I33" s="362"/>
    </row>
    <row r="34" spans="2:9">
      <c r="B34" s="230"/>
      <c r="D34" s="373" t="s">
        <v>214</v>
      </c>
      <c r="E34" s="373"/>
      <c r="F34" s="374" t="s">
        <v>244</v>
      </c>
      <c r="G34" s="375"/>
      <c r="H34" s="362"/>
      <c r="I34" s="362"/>
    </row>
    <row r="35" spans="2:9" ht="40.950000000000003" customHeight="1">
      <c r="B35" s="230"/>
      <c r="D35" s="373" t="s">
        <v>245</v>
      </c>
      <c r="E35" s="373"/>
      <c r="F35" s="374" t="s">
        <v>246</v>
      </c>
      <c r="G35" s="375"/>
      <c r="H35" s="362"/>
      <c r="I35" s="362"/>
    </row>
    <row r="36" spans="2:9" ht="42" customHeight="1">
      <c r="B36" s="128"/>
      <c r="C36" s="129"/>
      <c r="D36" s="373" t="s">
        <v>247</v>
      </c>
      <c r="E36" s="373"/>
      <c r="F36" s="374" t="s">
        <v>248</v>
      </c>
      <c r="G36" s="375"/>
      <c r="H36" s="361"/>
      <c r="I36" s="361"/>
    </row>
    <row r="37" spans="2:9" ht="30.75" customHeight="1">
      <c r="B37" s="128"/>
      <c r="C37" s="129"/>
      <c r="D37" s="373" t="s">
        <v>249</v>
      </c>
      <c r="E37" s="373"/>
      <c r="F37" s="363" t="s">
        <v>250</v>
      </c>
      <c r="G37" s="364"/>
      <c r="H37" s="361"/>
      <c r="I37" s="361"/>
    </row>
    <row r="38" spans="2:9" ht="33" customHeight="1">
      <c r="B38" s="128"/>
      <c r="C38" s="129"/>
      <c r="D38" s="373" t="s">
        <v>251</v>
      </c>
      <c r="E38" s="373"/>
      <c r="F38" s="363" t="s">
        <v>250</v>
      </c>
      <c r="G38" s="364"/>
      <c r="H38" s="361"/>
      <c r="I38" s="361"/>
    </row>
    <row r="39" spans="2:9" ht="30" customHeight="1">
      <c r="B39" s="128"/>
      <c r="C39" s="129"/>
      <c r="D39" s="373" t="s">
        <v>252</v>
      </c>
      <c r="E39" s="373"/>
      <c r="F39" s="363" t="s">
        <v>250</v>
      </c>
      <c r="G39" s="364"/>
      <c r="H39" s="361"/>
      <c r="I39" s="361"/>
    </row>
    <row r="40" spans="2:9" ht="30" customHeight="1">
      <c r="B40" s="128"/>
      <c r="C40" s="129"/>
      <c r="D40" s="373" t="s">
        <v>253</v>
      </c>
      <c r="E40" s="373"/>
      <c r="F40" s="363" t="s">
        <v>250</v>
      </c>
      <c r="G40" s="364"/>
      <c r="H40" s="361"/>
      <c r="I40" s="361"/>
    </row>
    <row r="41" spans="2:9" ht="30" customHeight="1">
      <c r="B41" s="128"/>
      <c r="C41" s="129"/>
      <c r="D41" s="382" t="s">
        <v>254</v>
      </c>
      <c r="E41" s="383"/>
      <c r="F41" s="374" t="s">
        <v>255</v>
      </c>
      <c r="G41" s="375"/>
      <c r="H41" s="361"/>
      <c r="I41" s="361"/>
    </row>
    <row r="42" spans="2:9" ht="35.25" customHeight="1">
      <c r="B42" s="128"/>
      <c r="C42" s="129"/>
      <c r="D42" s="373" t="s">
        <v>256</v>
      </c>
      <c r="E42" s="373"/>
      <c r="F42" s="374" t="s">
        <v>257</v>
      </c>
      <c r="G42" s="375"/>
      <c r="H42" s="361"/>
      <c r="I42" s="361"/>
    </row>
    <row r="43" spans="2:9" ht="31.5" customHeight="1">
      <c r="B43" s="128"/>
      <c r="C43" s="129"/>
      <c r="D43" s="373" t="s">
        <v>249</v>
      </c>
      <c r="E43" s="373"/>
      <c r="F43" s="363" t="s">
        <v>250</v>
      </c>
      <c r="G43" s="364"/>
      <c r="H43" s="361"/>
      <c r="I43" s="361"/>
    </row>
    <row r="44" spans="2:9" ht="35.25" customHeight="1">
      <c r="B44" s="128"/>
      <c r="C44" s="129"/>
      <c r="D44" s="373" t="s">
        <v>258</v>
      </c>
      <c r="E44" s="373"/>
      <c r="F44" s="363" t="s">
        <v>250</v>
      </c>
      <c r="G44" s="364"/>
      <c r="H44" s="361"/>
      <c r="I44" s="361"/>
    </row>
    <row r="45" spans="2:9" ht="57" customHeight="1">
      <c r="B45" s="128"/>
      <c r="C45" s="129"/>
      <c r="D45" s="373" t="s">
        <v>253</v>
      </c>
      <c r="E45" s="373"/>
      <c r="F45" s="363" t="s">
        <v>250</v>
      </c>
      <c r="G45" s="364"/>
      <c r="H45" s="361"/>
      <c r="I45" s="361"/>
    </row>
    <row r="46" spans="2:9" ht="32.25" customHeight="1">
      <c r="B46" s="128"/>
      <c r="C46" s="129"/>
      <c r="D46" s="373" t="s">
        <v>251</v>
      </c>
      <c r="E46" s="373"/>
      <c r="F46" s="363" t="s">
        <v>250</v>
      </c>
      <c r="G46" s="364"/>
      <c r="H46" s="361"/>
      <c r="I46" s="361"/>
    </row>
    <row r="47" spans="2:9" ht="32.25" customHeight="1">
      <c r="B47" s="128"/>
      <c r="C47" s="129"/>
      <c r="D47" s="382" t="s">
        <v>259</v>
      </c>
      <c r="E47" s="383"/>
      <c r="F47" s="384" t="s">
        <v>260</v>
      </c>
      <c r="G47" s="385"/>
      <c r="H47" s="361"/>
      <c r="I47" s="361"/>
    </row>
    <row r="48" spans="2:9" ht="32.25" customHeight="1">
      <c r="B48" s="128"/>
      <c r="C48" s="129"/>
      <c r="D48" s="373" t="s">
        <v>261</v>
      </c>
      <c r="E48" s="373"/>
      <c r="F48" s="374" t="s">
        <v>262</v>
      </c>
      <c r="G48" s="375"/>
      <c r="H48" s="361"/>
      <c r="I48" s="361"/>
    </row>
    <row r="49" spans="2:9" ht="32.25" customHeight="1">
      <c r="B49" s="128"/>
      <c r="C49" s="129"/>
      <c r="D49" s="373" t="s">
        <v>263</v>
      </c>
      <c r="E49" s="373"/>
      <c r="F49" s="374" t="s">
        <v>264</v>
      </c>
      <c r="G49" s="375"/>
      <c r="H49" s="361"/>
      <c r="I49" s="361"/>
    </row>
    <row r="50" spans="2:9" ht="32.25" customHeight="1">
      <c r="B50" s="128"/>
      <c r="C50" s="129"/>
      <c r="D50" s="373" t="s">
        <v>265</v>
      </c>
      <c r="E50" s="373"/>
      <c r="F50" s="374" t="s">
        <v>266</v>
      </c>
      <c r="G50" s="375"/>
      <c r="H50" s="361"/>
      <c r="I50" s="361"/>
    </row>
    <row r="51" spans="2:9" ht="32.25" customHeight="1">
      <c r="B51" s="128"/>
      <c r="C51" s="129"/>
      <c r="D51" s="133"/>
      <c r="E51" s="133"/>
      <c r="F51" s="135"/>
      <c r="G51" s="135"/>
      <c r="H51" s="361"/>
      <c r="I51" s="361"/>
    </row>
    <row r="52" spans="2:9" ht="32.25" customHeight="1">
      <c r="B52" s="128"/>
      <c r="C52" s="129"/>
      <c r="D52" s="133"/>
      <c r="E52" s="133"/>
      <c r="F52" s="135"/>
      <c r="G52" s="135"/>
    </row>
    <row r="53" spans="2:9" ht="32.25" customHeight="1">
      <c r="B53" s="128"/>
      <c r="C53" s="129"/>
      <c r="D53" s="133"/>
      <c r="E53" s="133"/>
      <c r="F53" s="135"/>
      <c r="G53" s="135"/>
    </row>
    <row r="54" spans="2:9" ht="21.75" customHeight="1">
      <c r="B54" s="379" t="s">
        <v>267</v>
      </c>
      <c r="C54" s="380"/>
      <c r="D54" s="380"/>
      <c r="E54" s="380"/>
      <c r="F54" s="380"/>
      <c r="G54" s="381"/>
    </row>
    <row r="55" spans="2:9" ht="21.75" customHeight="1">
      <c r="B55" s="379" t="s">
        <v>268</v>
      </c>
      <c r="C55" s="380"/>
      <c r="D55" s="380"/>
      <c r="E55" s="380"/>
      <c r="F55" s="380"/>
      <c r="G55" s="381"/>
    </row>
    <row r="56" spans="2:9" ht="20.25" customHeight="1">
      <c r="B56" s="379" t="s">
        <v>269</v>
      </c>
      <c r="C56" s="380"/>
      <c r="D56" s="380"/>
      <c r="E56" s="380"/>
      <c r="F56" s="380"/>
      <c r="G56" s="381"/>
    </row>
    <row r="57" spans="2:9" ht="20.25" customHeight="1">
      <c r="B57" s="379" t="s">
        <v>270</v>
      </c>
      <c r="C57" s="380"/>
      <c r="D57" s="380"/>
      <c r="E57" s="380"/>
      <c r="F57" s="380"/>
      <c r="G57" s="381"/>
    </row>
    <row r="58" spans="2:9" ht="18" customHeight="1" thickBot="1">
      <c r="B58" s="376" t="s">
        <v>271</v>
      </c>
      <c r="C58" s="377"/>
      <c r="D58" s="377"/>
      <c r="E58" s="377"/>
      <c r="F58" s="377"/>
      <c r="G58" s="378"/>
    </row>
    <row r="59" spans="2:9">
      <c r="B59" s="232"/>
      <c r="C59" s="233"/>
      <c r="D59" s="232"/>
      <c r="E59" s="232"/>
      <c r="F59" s="232"/>
      <c r="G59" s="232"/>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IW59"/>
  <sheetViews>
    <sheetView zoomScale="70" zoomScaleNormal="70" zoomScalePageLayoutView="50" workbookViewId="0">
      <selection activeCell="K21" sqref="K21"/>
    </sheetView>
  </sheetViews>
  <sheetFormatPr baseColWidth="10" defaultColWidth="11.44140625" defaultRowHeight="13.8"/>
  <cols>
    <col min="1" max="1" width="5" style="7" bestFit="1" customWidth="1"/>
    <col min="2" max="2" width="36.6640625" style="7" customWidth="1"/>
    <col min="3" max="3" width="35.6640625" style="7" customWidth="1"/>
    <col min="4" max="4" width="52.5546875" style="163" customWidth="1"/>
    <col min="5" max="5" width="27.44140625" style="7" customWidth="1"/>
    <col min="6" max="6" width="22" style="7" customWidth="1"/>
    <col min="7" max="7" width="17.33203125" style="7" bestFit="1" customWidth="1"/>
    <col min="8" max="8" width="26.33203125" style="7" customWidth="1"/>
    <col min="9" max="9" width="37.33203125" style="7" customWidth="1"/>
    <col min="10" max="10" width="33.33203125" style="7" customWidth="1"/>
    <col min="11" max="11" width="25.5546875" style="7" customWidth="1"/>
    <col min="12" max="12" width="23.5546875" style="7" hidden="1" customWidth="1"/>
    <col min="13" max="13" width="25.5546875" style="7" customWidth="1"/>
    <col min="14" max="14" width="26.33203125" style="7" customWidth="1"/>
    <col min="15" max="15" width="18" style="7" hidden="1" customWidth="1"/>
    <col min="16" max="257" width="11.44140625" style="167"/>
    <col min="258" max="16384" width="11.44140625" style="168"/>
  </cols>
  <sheetData>
    <row r="1" spans="1:257" ht="28.2">
      <c r="A1" s="443"/>
      <c r="B1" s="444"/>
      <c r="C1" s="444"/>
      <c r="D1" s="164"/>
      <c r="E1" s="165"/>
      <c r="F1" s="165"/>
      <c r="G1" s="165"/>
      <c r="H1" s="165"/>
      <c r="I1" s="165"/>
      <c r="J1" s="165"/>
      <c r="K1" s="165"/>
      <c r="L1" s="165"/>
      <c r="M1" s="165"/>
      <c r="N1" s="166"/>
      <c r="O1" s="165"/>
    </row>
    <row r="2" spans="1:257" ht="28.2">
      <c r="A2" s="445"/>
      <c r="B2" s="446"/>
      <c r="C2" s="446"/>
      <c r="D2" s="169"/>
      <c r="E2" s="170"/>
      <c r="F2" s="170"/>
      <c r="G2" s="170"/>
      <c r="H2" s="170"/>
      <c r="I2" s="170"/>
      <c r="J2" s="170"/>
      <c r="K2" s="170"/>
      <c r="L2" s="170"/>
      <c r="M2" s="170"/>
      <c r="N2" s="171"/>
      <c r="O2" s="170"/>
    </row>
    <row r="3" spans="1:257" ht="28.2">
      <c r="A3" s="172"/>
      <c r="B3" s="46"/>
      <c r="C3" s="46"/>
      <c r="D3" s="169"/>
      <c r="E3" s="170"/>
      <c r="F3" s="170"/>
      <c r="G3" s="170"/>
      <c r="H3" s="170"/>
      <c r="I3" s="170"/>
      <c r="J3" s="170"/>
      <c r="K3" s="170"/>
      <c r="L3" s="170"/>
      <c r="M3" s="170"/>
      <c r="N3" s="171"/>
      <c r="O3" s="170"/>
    </row>
    <row r="4" spans="1:257" ht="18">
      <c r="A4" s="447" t="s">
        <v>272</v>
      </c>
      <c r="B4" s="447"/>
      <c r="C4" s="447"/>
      <c r="D4" s="454" t="s">
        <v>273</v>
      </c>
      <c r="E4" s="454"/>
      <c r="F4" s="454"/>
      <c r="G4" s="454"/>
      <c r="H4" s="454"/>
      <c r="I4" s="454"/>
      <c r="J4" s="454"/>
      <c r="K4" s="454"/>
      <c r="L4" s="454"/>
      <c r="M4" s="454"/>
      <c r="N4" s="454"/>
      <c r="O4" s="454"/>
    </row>
    <row r="5" spans="1:257" ht="87" customHeight="1">
      <c r="A5" s="447" t="s">
        <v>274</v>
      </c>
      <c r="B5" s="447"/>
      <c r="C5" s="447"/>
      <c r="D5" s="455" t="s">
        <v>275</v>
      </c>
      <c r="E5" s="455"/>
      <c r="F5" s="455"/>
      <c r="G5" s="455"/>
      <c r="H5" s="455"/>
      <c r="I5" s="455"/>
      <c r="J5" s="455"/>
      <c r="K5" s="455"/>
      <c r="L5" s="455"/>
      <c r="M5" s="455"/>
      <c r="N5" s="455"/>
      <c r="O5" s="455"/>
    </row>
    <row r="6" spans="1:257" ht="18.600000000000001" thickBot="1">
      <c r="A6" s="466" t="s">
        <v>276</v>
      </c>
      <c r="B6" s="466"/>
      <c r="C6" s="466"/>
      <c r="D6" s="237" t="s">
        <v>277</v>
      </c>
      <c r="E6" s="238"/>
      <c r="F6" s="238"/>
      <c r="G6" s="238"/>
      <c r="H6" s="238"/>
      <c r="I6" s="238"/>
      <c r="J6" s="238"/>
      <c r="K6" s="238"/>
      <c r="L6" s="238"/>
      <c r="M6" s="238"/>
      <c r="N6" s="238"/>
      <c r="O6" s="239"/>
    </row>
    <row r="7" spans="1:257" ht="15.6" customHeight="1" thickTop="1" thickBot="1">
      <c r="A7" s="173" t="s">
        <v>278</v>
      </c>
      <c r="B7" s="174"/>
      <c r="C7" s="174"/>
      <c r="D7" s="479" t="s">
        <v>279</v>
      </c>
      <c r="E7" s="476" t="s">
        <v>280</v>
      </c>
      <c r="F7" s="477"/>
      <c r="G7" s="477"/>
      <c r="H7" s="478"/>
      <c r="I7" s="463" t="s">
        <v>281</v>
      </c>
      <c r="J7" s="464"/>
      <c r="K7" s="464"/>
      <c r="L7" s="464"/>
      <c r="M7" s="465"/>
      <c r="N7" s="458" t="s">
        <v>282</v>
      </c>
      <c r="O7" s="459"/>
    </row>
    <row r="8" spans="1:257" ht="17.25" customHeight="1" thickTop="1">
      <c r="A8" s="448" t="s">
        <v>283</v>
      </c>
      <c r="B8" s="450" t="s">
        <v>284</v>
      </c>
      <c r="C8" s="175" t="s">
        <v>285</v>
      </c>
      <c r="D8" s="451"/>
      <c r="E8" s="452" t="s">
        <v>220</v>
      </c>
      <c r="F8" s="452" t="s">
        <v>286</v>
      </c>
      <c r="G8" s="452" t="s">
        <v>287</v>
      </c>
      <c r="H8" s="452" t="s">
        <v>226</v>
      </c>
      <c r="I8" s="460" t="s">
        <v>288</v>
      </c>
      <c r="J8" s="176" t="s">
        <v>289</v>
      </c>
      <c r="K8" s="460" t="s">
        <v>281</v>
      </c>
      <c r="L8" s="461" t="s">
        <v>290</v>
      </c>
      <c r="M8" s="460" t="s">
        <v>291</v>
      </c>
      <c r="N8" s="456" t="s">
        <v>292</v>
      </c>
      <c r="O8" s="456" t="s">
        <v>293</v>
      </c>
    </row>
    <row r="9" spans="1:257" s="179" customFormat="1" ht="51" customHeight="1" thickBot="1">
      <c r="A9" s="449"/>
      <c r="B9" s="451"/>
      <c r="C9" s="252" t="s">
        <v>294</v>
      </c>
      <c r="D9" s="451"/>
      <c r="E9" s="453"/>
      <c r="F9" s="453"/>
      <c r="G9" s="453"/>
      <c r="H9" s="453"/>
      <c r="I9" s="453"/>
      <c r="J9" s="177" t="s">
        <v>295</v>
      </c>
      <c r="K9" s="453" t="s">
        <v>296</v>
      </c>
      <c r="L9" s="462"/>
      <c r="M9" s="453" t="s">
        <v>296</v>
      </c>
      <c r="N9" s="457"/>
      <c r="O9" s="457"/>
      <c r="P9" s="167"/>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c r="AW9" s="178"/>
      <c r="AX9" s="178"/>
      <c r="AY9" s="178"/>
      <c r="AZ9" s="178"/>
      <c r="BA9" s="178"/>
      <c r="BB9" s="178"/>
      <c r="BC9" s="178"/>
      <c r="BD9" s="178"/>
      <c r="BE9" s="178"/>
      <c r="BF9" s="178"/>
      <c r="BG9" s="178"/>
      <c r="BH9" s="178"/>
      <c r="BI9" s="178"/>
      <c r="BJ9" s="178"/>
      <c r="BK9" s="178"/>
      <c r="BL9" s="178"/>
      <c r="BM9" s="178"/>
      <c r="BN9" s="178"/>
      <c r="BO9" s="178"/>
      <c r="BP9" s="178"/>
      <c r="BQ9" s="178"/>
      <c r="BR9" s="178"/>
      <c r="BS9" s="178"/>
      <c r="BT9" s="178"/>
      <c r="BU9" s="178"/>
      <c r="BV9" s="178"/>
      <c r="BW9" s="178"/>
      <c r="BX9" s="178"/>
      <c r="BY9" s="178"/>
      <c r="BZ9" s="178"/>
      <c r="CA9" s="178"/>
      <c r="CB9" s="178"/>
      <c r="CC9" s="178"/>
      <c r="CD9" s="178"/>
      <c r="CE9" s="178"/>
      <c r="CF9" s="178"/>
      <c r="CG9" s="178"/>
      <c r="CH9" s="178"/>
      <c r="CI9" s="178"/>
      <c r="CJ9" s="178"/>
      <c r="CK9" s="178"/>
      <c r="CL9" s="178"/>
      <c r="CM9" s="178"/>
      <c r="CN9" s="178"/>
      <c r="CO9" s="178"/>
      <c r="CP9" s="178"/>
      <c r="CQ9" s="178"/>
      <c r="CR9" s="178"/>
      <c r="CS9" s="178"/>
      <c r="CT9" s="178"/>
      <c r="CU9" s="178"/>
      <c r="CV9" s="178"/>
      <c r="CW9" s="178"/>
      <c r="CX9" s="178"/>
      <c r="CY9" s="178"/>
      <c r="CZ9" s="178"/>
      <c r="DA9" s="178"/>
      <c r="DB9" s="178"/>
      <c r="DC9" s="178"/>
      <c r="DD9" s="178"/>
      <c r="DE9" s="178"/>
      <c r="DF9" s="178"/>
      <c r="DG9" s="178"/>
      <c r="DH9" s="178"/>
      <c r="DI9" s="178"/>
      <c r="DJ9" s="178"/>
      <c r="DK9" s="178"/>
      <c r="DL9" s="178"/>
      <c r="DM9" s="178"/>
      <c r="DN9" s="178"/>
      <c r="DO9" s="178"/>
      <c r="DP9" s="178"/>
      <c r="DQ9" s="178"/>
      <c r="DR9" s="178"/>
      <c r="DS9" s="178"/>
      <c r="DT9" s="178"/>
      <c r="DU9" s="178"/>
      <c r="DV9" s="178"/>
      <c r="DW9" s="178"/>
      <c r="DX9" s="178"/>
      <c r="DY9" s="178"/>
      <c r="DZ9" s="178"/>
      <c r="EA9" s="178"/>
      <c r="EB9" s="178"/>
      <c r="EC9" s="178"/>
      <c r="ED9" s="178"/>
      <c r="EE9" s="178"/>
      <c r="EF9" s="178"/>
      <c r="EG9" s="178"/>
      <c r="EH9" s="178"/>
      <c r="EI9" s="178"/>
      <c r="EJ9" s="178"/>
      <c r="EK9" s="178"/>
      <c r="EL9" s="178"/>
      <c r="EM9" s="178"/>
      <c r="EN9" s="178"/>
      <c r="EO9" s="178"/>
      <c r="EP9" s="178"/>
      <c r="EQ9" s="178"/>
      <c r="ER9" s="178"/>
      <c r="ES9" s="178"/>
      <c r="ET9" s="178"/>
      <c r="EU9" s="178"/>
      <c r="EV9" s="178"/>
      <c r="EW9" s="178"/>
      <c r="EX9" s="178"/>
      <c r="EY9" s="178"/>
      <c r="EZ9" s="178"/>
      <c r="FA9" s="178"/>
      <c r="FB9" s="178"/>
      <c r="FC9" s="178"/>
      <c r="FD9" s="178"/>
      <c r="FE9" s="178"/>
      <c r="FF9" s="178"/>
      <c r="FG9" s="178"/>
      <c r="FH9" s="178"/>
      <c r="FI9" s="178"/>
      <c r="FJ9" s="178"/>
      <c r="FK9" s="178"/>
      <c r="FL9" s="178"/>
      <c r="FM9" s="178"/>
      <c r="FN9" s="178"/>
      <c r="FO9" s="178"/>
      <c r="FP9" s="178"/>
      <c r="FQ9" s="178"/>
      <c r="FR9" s="178"/>
      <c r="FS9" s="178"/>
      <c r="FT9" s="178"/>
      <c r="FU9" s="178"/>
      <c r="FV9" s="178"/>
      <c r="FW9" s="178"/>
      <c r="FX9" s="178"/>
      <c r="FY9" s="178"/>
      <c r="FZ9" s="178"/>
      <c r="GA9" s="178"/>
      <c r="GB9" s="178"/>
      <c r="GC9" s="178"/>
      <c r="GD9" s="178"/>
      <c r="GE9" s="178"/>
      <c r="GF9" s="178"/>
      <c r="GG9" s="178"/>
      <c r="GH9" s="178"/>
      <c r="GI9" s="178"/>
      <c r="GJ9" s="178"/>
      <c r="GK9" s="178"/>
      <c r="GL9" s="178"/>
      <c r="GM9" s="178"/>
      <c r="GN9" s="178"/>
      <c r="GO9" s="178"/>
      <c r="GP9" s="178"/>
      <c r="GQ9" s="178"/>
      <c r="GR9" s="178"/>
      <c r="GS9" s="178"/>
      <c r="GT9" s="178"/>
      <c r="GU9" s="178"/>
      <c r="GV9" s="178"/>
      <c r="GW9" s="178"/>
      <c r="GX9" s="178"/>
      <c r="GY9" s="178"/>
      <c r="GZ9" s="178"/>
      <c r="HA9" s="178"/>
      <c r="HB9" s="178"/>
      <c r="HC9" s="178"/>
      <c r="HD9" s="178"/>
      <c r="HE9" s="178"/>
      <c r="HF9" s="178"/>
      <c r="HG9" s="178"/>
      <c r="HH9" s="178"/>
      <c r="HI9" s="178"/>
      <c r="HJ9" s="178"/>
      <c r="HK9" s="178"/>
      <c r="HL9" s="178"/>
      <c r="HM9" s="178"/>
      <c r="HN9" s="178"/>
      <c r="HO9" s="178"/>
      <c r="HP9" s="178"/>
      <c r="HQ9" s="178"/>
      <c r="HR9" s="178"/>
      <c r="HS9" s="178"/>
      <c r="HT9" s="178"/>
      <c r="HU9" s="178"/>
      <c r="HV9" s="178"/>
      <c r="HW9" s="178"/>
      <c r="HX9" s="178"/>
      <c r="HY9" s="178"/>
      <c r="HZ9" s="178"/>
      <c r="IA9" s="178"/>
      <c r="IB9" s="178"/>
      <c r="IC9" s="178"/>
      <c r="ID9" s="178"/>
      <c r="IE9" s="178"/>
      <c r="IF9" s="178"/>
      <c r="IG9" s="178"/>
      <c r="IH9" s="178"/>
      <c r="II9" s="178"/>
      <c r="IJ9" s="178"/>
      <c r="IK9" s="178"/>
      <c r="IL9" s="178"/>
      <c r="IM9" s="178"/>
      <c r="IN9" s="178"/>
      <c r="IO9" s="178"/>
      <c r="IP9" s="178"/>
      <c r="IQ9" s="178"/>
      <c r="IR9" s="178"/>
      <c r="IS9" s="178"/>
      <c r="IT9" s="178"/>
      <c r="IU9" s="178"/>
      <c r="IV9" s="178"/>
      <c r="IW9" s="178"/>
    </row>
    <row r="10" spans="1:257" s="183" customFormat="1" ht="48" customHeight="1">
      <c r="A10" s="473">
        <v>1</v>
      </c>
      <c r="B10" s="440" t="s">
        <v>297</v>
      </c>
      <c r="C10" s="440" t="s">
        <v>298</v>
      </c>
      <c r="D10" s="157" t="s">
        <v>299</v>
      </c>
      <c r="E10" s="468">
        <v>6</v>
      </c>
      <c r="F10" s="468">
        <v>1</v>
      </c>
      <c r="G10" s="471">
        <f>+F10/E10</f>
        <v>0.16666666666666666</v>
      </c>
      <c r="H10" s="467"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Media - 3</v>
      </c>
      <c r="I10" s="180" t="s">
        <v>300</v>
      </c>
      <c r="J10" s="181" t="s">
        <v>301</v>
      </c>
      <c r="K10" s="180" t="str">
        <f>IFERROR(CONCATENATE(INDEX('8- Politicas de admiistracion '!$B$16:$F$53,MATCH('5-. Identificación de Riesgos'!J10,'8- Politicas de admiistracion '!$C$16:$C$54,0),1)," - ",L10),"")</f>
        <v>Leve - 1</v>
      </c>
      <c r="L10" s="212">
        <f>IFERROR(VLOOKUP(INDEX('8- Politicas de admiistracion '!$B$16:$F$63,MATCH('5-. Identificación de Riesgos'!J10,'8- Politicas de admiistracion '!$C$16:$C$64,0),1),'8- Politicas de admiistracion '!$B$16:$F$64,5,FALSE),"")</f>
        <v>1</v>
      </c>
      <c r="M10" s="440" t="str">
        <f>IFERROR(CONCATENATE(INDEX('8- Politicas de admiistracion '!$B$16:$F$53,MATCH(ROUND(AVERAGE(L10:L19),0),'8- Politicas de admiistracion '!$F$16:$F$53,0),1)," - ",ROUND(AVERAGE(L10:L19),0)),"")</f>
        <v>Leve - 1</v>
      </c>
      <c r="N10" s="437" t="str">
        <f>IFERROR(CONCATENATE(VLOOKUP((LEFT(H10,LEN(H10)-4)&amp;LEFT(M10,LEN(M10)-4)),'9- Matriz de Calor '!$D$18:$E$42,2,0)," - ",RIGHT(H10,1)*RIGHT(M10,1)),"")</f>
        <v>Moderado - 3</v>
      </c>
      <c r="O10" s="433">
        <f>RIGHT(H10,1)*RIGHT(M10,1)</f>
        <v>3</v>
      </c>
      <c r="P10" s="167"/>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c r="AW10" s="182"/>
      <c r="AX10" s="182"/>
      <c r="AY10" s="182"/>
      <c r="AZ10" s="182"/>
      <c r="BA10" s="182"/>
      <c r="BB10" s="182"/>
      <c r="BC10" s="182"/>
      <c r="BD10" s="182"/>
      <c r="BE10" s="182"/>
      <c r="BF10" s="182"/>
      <c r="BG10" s="182"/>
      <c r="BH10" s="182"/>
      <c r="BI10" s="182"/>
      <c r="BJ10" s="182"/>
      <c r="BK10" s="182"/>
      <c r="BL10" s="182"/>
      <c r="BM10" s="182"/>
      <c r="BN10" s="182"/>
      <c r="BO10" s="182"/>
      <c r="BP10" s="182"/>
      <c r="BQ10" s="182"/>
      <c r="BR10" s="182"/>
      <c r="BS10" s="182"/>
      <c r="BT10" s="182"/>
      <c r="BU10" s="182"/>
      <c r="BV10" s="182"/>
      <c r="BW10" s="182"/>
      <c r="BX10" s="182"/>
      <c r="BY10" s="182"/>
      <c r="BZ10" s="182"/>
      <c r="CA10" s="182"/>
      <c r="CB10" s="182"/>
      <c r="CC10" s="182"/>
      <c r="CD10" s="182"/>
      <c r="CE10" s="182"/>
      <c r="CF10" s="182"/>
      <c r="CG10" s="182"/>
      <c r="CH10" s="182"/>
      <c r="CI10" s="182"/>
      <c r="CJ10" s="182"/>
      <c r="CK10" s="182"/>
      <c r="CL10" s="182"/>
      <c r="CM10" s="182"/>
      <c r="CN10" s="182"/>
      <c r="CO10" s="182"/>
      <c r="CP10" s="182"/>
      <c r="CQ10" s="182"/>
      <c r="CR10" s="182"/>
      <c r="CS10" s="182"/>
      <c r="CT10" s="182"/>
      <c r="CU10" s="182"/>
      <c r="CV10" s="182"/>
      <c r="CW10" s="182"/>
      <c r="CX10" s="182"/>
      <c r="CY10" s="182"/>
      <c r="CZ10" s="182"/>
      <c r="DA10" s="182"/>
      <c r="DB10" s="182"/>
      <c r="DC10" s="182"/>
      <c r="DD10" s="182"/>
      <c r="DE10" s="182"/>
      <c r="DF10" s="182"/>
      <c r="DG10" s="182"/>
      <c r="DH10" s="182"/>
      <c r="DI10" s="182"/>
      <c r="DJ10" s="182"/>
      <c r="DK10" s="182"/>
      <c r="DL10" s="182"/>
      <c r="DM10" s="182"/>
      <c r="DN10" s="182"/>
      <c r="DO10" s="182"/>
      <c r="DP10" s="182"/>
      <c r="DQ10" s="182"/>
      <c r="DR10" s="182"/>
      <c r="DS10" s="182"/>
      <c r="DT10" s="182"/>
      <c r="DU10" s="182"/>
      <c r="DV10" s="182"/>
      <c r="DW10" s="182"/>
      <c r="DX10" s="182"/>
      <c r="DY10" s="182"/>
      <c r="DZ10" s="182"/>
      <c r="EA10" s="182"/>
      <c r="EB10" s="182"/>
      <c r="EC10" s="182"/>
      <c r="ED10" s="182"/>
      <c r="EE10" s="182"/>
      <c r="EF10" s="182"/>
      <c r="EG10" s="182"/>
      <c r="EH10" s="182"/>
      <c r="EI10" s="182"/>
      <c r="EJ10" s="182"/>
      <c r="EK10" s="182"/>
      <c r="EL10" s="182"/>
      <c r="EM10" s="182"/>
      <c r="EN10" s="182"/>
      <c r="EO10" s="182"/>
      <c r="EP10" s="182"/>
      <c r="EQ10" s="182"/>
      <c r="ER10" s="182"/>
      <c r="ES10" s="182"/>
      <c r="ET10" s="182"/>
      <c r="EU10" s="182"/>
      <c r="EV10" s="182"/>
      <c r="EW10" s="182"/>
      <c r="EX10" s="182"/>
      <c r="EY10" s="182"/>
      <c r="EZ10" s="182"/>
      <c r="FA10" s="182"/>
      <c r="FB10" s="182"/>
      <c r="FC10" s="182"/>
      <c r="FD10" s="182"/>
      <c r="FE10" s="182"/>
      <c r="FF10" s="182"/>
      <c r="FG10" s="182"/>
      <c r="FH10" s="182"/>
      <c r="FI10" s="182"/>
      <c r="FJ10" s="182"/>
      <c r="FK10" s="182"/>
      <c r="FL10" s="182"/>
      <c r="FM10" s="182"/>
      <c r="FN10" s="182"/>
      <c r="FO10" s="182"/>
      <c r="FP10" s="182"/>
      <c r="FQ10" s="182"/>
      <c r="FR10" s="182"/>
      <c r="FS10" s="182"/>
      <c r="FT10" s="182"/>
      <c r="FU10" s="182"/>
      <c r="FV10" s="182"/>
      <c r="FW10" s="182"/>
      <c r="FX10" s="182"/>
      <c r="FY10" s="182"/>
      <c r="FZ10" s="182"/>
      <c r="GA10" s="182"/>
      <c r="GB10" s="182"/>
      <c r="GC10" s="182"/>
      <c r="GD10" s="182"/>
      <c r="GE10" s="182"/>
      <c r="GF10" s="182"/>
      <c r="GG10" s="182"/>
      <c r="GH10" s="182"/>
      <c r="GI10" s="182"/>
      <c r="GJ10" s="182"/>
      <c r="GK10" s="182"/>
      <c r="GL10" s="182"/>
      <c r="GM10" s="182"/>
      <c r="GN10" s="182"/>
      <c r="GO10" s="182"/>
      <c r="GP10" s="182"/>
      <c r="GQ10" s="182"/>
      <c r="GR10" s="182"/>
      <c r="GS10" s="182"/>
      <c r="GT10" s="182"/>
      <c r="GU10" s="182"/>
      <c r="GV10" s="182"/>
      <c r="GW10" s="182"/>
      <c r="GX10" s="182"/>
      <c r="GY10" s="182"/>
      <c r="GZ10" s="182"/>
      <c r="HA10" s="182"/>
      <c r="HB10" s="182"/>
      <c r="HC10" s="182"/>
      <c r="HD10" s="182"/>
      <c r="HE10" s="182"/>
      <c r="HF10" s="182"/>
      <c r="HG10" s="182"/>
      <c r="HH10" s="182"/>
      <c r="HI10" s="182"/>
      <c r="HJ10" s="182"/>
      <c r="HK10" s="182"/>
      <c r="HL10" s="182"/>
      <c r="HM10" s="182"/>
      <c r="HN10" s="182"/>
      <c r="HO10" s="182"/>
      <c r="HP10" s="182"/>
      <c r="HQ10" s="182"/>
      <c r="HR10" s="182"/>
      <c r="HS10" s="182"/>
      <c r="HT10" s="182"/>
      <c r="HU10" s="182"/>
      <c r="HV10" s="182"/>
      <c r="HW10" s="182"/>
      <c r="HX10" s="182"/>
      <c r="HY10" s="182"/>
      <c r="HZ10" s="182"/>
      <c r="IA10" s="182"/>
      <c r="IB10" s="182"/>
      <c r="IC10" s="182"/>
      <c r="ID10" s="182"/>
      <c r="IE10" s="182"/>
      <c r="IF10" s="182"/>
      <c r="IG10" s="182"/>
      <c r="IH10" s="182"/>
      <c r="II10" s="182"/>
      <c r="IJ10" s="182"/>
      <c r="IK10" s="182"/>
      <c r="IL10" s="182"/>
      <c r="IM10" s="182"/>
      <c r="IN10" s="182"/>
      <c r="IO10" s="182"/>
      <c r="IP10" s="182"/>
      <c r="IQ10" s="182"/>
      <c r="IR10" s="182"/>
      <c r="IS10" s="182"/>
      <c r="IT10" s="182"/>
      <c r="IU10" s="182"/>
      <c r="IV10" s="182"/>
      <c r="IW10" s="182"/>
    </row>
    <row r="11" spans="1:257" ht="39.6">
      <c r="A11" s="474"/>
      <c r="B11" s="429"/>
      <c r="C11" s="429"/>
      <c r="D11" s="157" t="s">
        <v>302</v>
      </c>
      <c r="E11" s="469"/>
      <c r="F11" s="469"/>
      <c r="G11" s="418"/>
      <c r="H11" s="420"/>
      <c r="I11" s="185" t="s">
        <v>303</v>
      </c>
      <c r="J11" s="186" t="s">
        <v>304</v>
      </c>
      <c r="K11" s="185" t="str">
        <f>IFERROR(CONCATENATE(INDEX('8- Politicas de admiistracion '!$B$16:$F$53,MATCH('5-. Identificación de Riesgos'!J11,'8- Politicas de admiistracion '!$C$16:$C$54,0),1)," - ",L11),"")</f>
        <v xml:space="preserve">Leve - </v>
      </c>
      <c r="L11" s="213"/>
      <c r="M11" s="429"/>
      <c r="N11" s="438"/>
      <c r="O11" s="433"/>
    </row>
    <row r="12" spans="1:257" ht="39" customHeight="1">
      <c r="A12" s="474"/>
      <c r="B12" s="429"/>
      <c r="C12" s="429"/>
      <c r="D12" s="157" t="s">
        <v>305</v>
      </c>
      <c r="E12" s="469"/>
      <c r="F12" s="469"/>
      <c r="G12" s="418"/>
      <c r="H12" s="420"/>
      <c r="I12" s="185"/>
      <c r="J12" s="186"/>
      <c r="K12" s="185" t="str">
        <f>IFERROR(CONCATENATE(INDEX('8- Politicas de admiistracion '!$B$16:$F$53,MATCH('5-. Identificación de Riesgos'!J12,'8- Politicas de admiistracion '!$C$16:$C$54,0),1)," - ",L12),"")</f>
        <v/>
      </c>
      <c r="L12" s="213" t="str">
        <f>IFERROR(VLOOKUP(INDEX('8- Politicas de admiistracion '!$B$16:$F$63,MATCH('5-. Identificación de Riesgos'!J12,'8- Politicas de admiistracion '!$C$16:$C$64,0),1),'8- Politicas de admiistracion '!$B$16:$F$64,5,FALSE),"")</f>
        <v/>
      </c>
      <c r="M12" s="429"/>
      <c r="N12" s="438"/>
      <c r="O12" s="433"/>
    </row>
    <row r="13" spans="1:257" ht="51" customHeight="1">
      <c r="A13" s="474"/>
      <c r="B13" s="429"/>
      <c r="C13" s="429"/>
      <c r="D13" s="157" t="s">
        <v>306</v>
      </c>
      <c r="E13" s="469"/>
      <c r="F13" s="469"/>
      <c r="G13" s="418"/>
      <c r="H13" s="420"/>
      <c r="I13" s="185"/>
      <c r="J13" s="186"/>
      <c r="K13" s="185" t="str">
        <f>IFERROR(CONCATENATE(INDEX('8- Politicas de admiistracion '!$B$16:$F$53,MATCH('5-. Identificación de Riesgos'!J13,'8- Politicas de admiistracion '!$C$16:$C$54,0),1)," - ",L13),"")</f>
        <v/>
      </c>
      <c r="L13" s="213"/>
      <c r="M13" s="429"/>
      <c r="N13" s="438"/>
      <c r="O13" s="433"/>
    </row>
    <row r="14" spans="1:257" ht="27.6" customHeight="1">
      <c r="A14" s="474"/>
      <c r="B14" s="429"/>
      <c r="C14" s="429"/>
      <c r="D14" s="157"/>
      <c r="E14" s="469"/>
      <c r="F14" s="469"/>
      <c r="G14" s="418"/>
      <c r="H14" s="420"/>
      <c r="I14" s="185"/>
      <c r="J14" s="186"/>
      <c r="K14" s="185" t="str">
        <f>IFERROR(CONCATENATE(INDEX('8- Politicas de admiistracion '!$B$16:$F$53,MATCH('5-. Identificación de Riesgos'!J14,'8- Politicas de admiistracion '!$C$16:$C$54,0),1)," - ",L14),"")</f>
        <v/>
      </c>
      <c r="L14" s="213"/>
      <c r="M14" s="429"/>
      <c r="N14" s="438"/>
      <c r="O14" s="433"/>
    </row>
    <row r="15" spans="1:257" ht="15" customHeight="1">
      <c r="A15" s="474"/>
      <c r="B15" s="429"/>
      <c r="C15" s="429"/>
      <c r="E15" s="469"/>
      <c r="F15" s="469"/>
      <c r="G15" s="418"/>
      <c r="H15" s="420"/>
      <c r="I15" s="185"/>
      <c r="J15" s="186"/>
      <c r="K15" s="185" t="str">
        <f>IFERROR(CONCATENATE(INDEX('8- Politicas de admiistracion '!$B$16:$F$53,MATCH('5-. Identificación de Riesgos'!J15,'8- Politicas de admiistracion '!$C$16:$C$54,0),1)," - ",L15),"")</f>
        <v/>
      </c>
      <c r="L15" s="213"/>
      <c r="M15" s="429"/>
      <c r="N15" s="438"/>
      <c r="O15" s="433"/>
    </row>
    <row r="16" spans="1:257" ht="15" customHeight="1">
      <c r="A16" s="474"/>
      <c r="B16" s="429"/>
      <c r="C16" s="429"/>
      <c r="D16" s="144"/>
      <c r="E16" s="469"/>
      <c r="F16" s="469"/>
      <c r="G16" s="418"/>
      <c r="H16" s="420"/>
      <c r="I16" s="184"/>
      <c r="J16" s="187"/>
      <c r="K16" s="185" t="str">
        <f>IFERROR(CONCATENATE(INDEX('8- Politicas de admiistracion '!$B$16:$F$53,MATCH('5-. Identificación de Riesgos'!J16,'8- Politicas de admiistracion '!$C$16:$C$54,0),1)," - ",L16),"")</f>
        <v/>
      </c>
      <c r="L16" s="213"/>
      <c r="M16" s="429"/>
      <c r="N16" s="438"/>
      <c r="O16" s="433"/>
    </row>
    <row r="17" spans="1:257" ht="15" customHeight="1">
      <c r="A17" s="474"/>
      <c r="B17" s="429"/>
      <c r="C17" s="429"/>
      <c r="E17" s="469"/>
      <c r="F17" s="469"/>
      <c r="G17" s="418"/>
      <c r="H17" s="420"/>
      <c r="I17" s="184"/>
      <c r="J17" s="187"/>
      <c r="K17" s="185" t="str">
        <f>IFERROR(CONCATENATE(INDEX('8- Politicas de admiistracion '!$B$16:$F$53,MATCH('5-. Identificación de Riesgos'!J17,'8- Politicas de admiistracion '!$C$16:$C$54,0),1)," - ",L17),"")</f>
        <v/>
      </c>
      <c r="L17" s="213"/>
      <c r="M17" s="429"/>
      <c r="N17" s="438"/>
      <c r="O17" s="433"/>
    </row>
    <row r="18" spans="1:257" ht="15" customHeight="1">
      <c r="A18" s="474"/>
      <c r="B18" s="429"/>
      <c r="C18" s="429"/>
      <c r="D18" s="144"/>
      <c r="E18" s="469"/>
      <c r="F18" s="469"/>
      <c r="G18" s="418"/>
      <c r="H18" s="420"/>
      <c r="I18" s="429"/>
      <c r="J18" s="435"/>
      <c r="K18" s="185" t="str">
        <f>IFERROR(CONCATENATE(INDEX('8- Politicas de admiistracion '!$B$16:$F$53,MATCH('5-. Identificación de Riesgos'!J18,'8- Politicas de admiistracion '!$C$16:$C$54,0),1)," - ",L18),"")</f>
        <v/>
      </c>
      <c r="L18" s="441" t="str">
        <f>IFERROR(VLOOKUP(INDEX('8- Politicas de admiistracion '!$B$16:$F$63,MATCH('5-. Identificación de Riesgos'!J18,'8- Politicas de admiistracion '!$C$16:$C$64,0),1),'8- Politicas de admiistracion '!$B$16:$F$64,5,FALSE),"")</f>
        <v/>
      </c>
      <c r="M18" s="429"/>
      <c r="N18" s="438"/>
      <c r="O18" s="433"/>
    </row>
    <row r="19" spans="1:257" s="191" customFormat="1" ht="15" customHeight="1" thickBot="1">
      <c r="A19" s="475"/>
      <c r="B19" s="434"/>
      <c r="C19" s="434"/>
      <c r="D19" s="188"/>
      <c r="E19" s="470"/>
      <c r="F19" s="470"/>
      <c r="G19" s="472"/>
      <c r="H19" s="421"/>
      <c r="I19" s="434"/>
      <c r="J19" s="436"/>
      <c r="K19" s="189" t="str">
        <f>IFERROR(CONCATENATE(INDEX('8- Politicas de admiistracion '!$B$16:$F$53,MATCH('5-. Identificación de Riesgos'!J19,'8- Politicas de admiistracion '!$C$16:$C$54,0),1)," - ",L19),"")</f>
        <v/>
      </c>
      <c r="L19" s="442"/>
      <c r="M19" s="434"/>
      <c r="N19" s="439"/>
      <c r="O19" s="433"/>
      <c r="P19" s="167"/>
      <c r="Q19" s="190"/>
      <c r="R19" s="190"/>
      <c r="S19" s="190"/>
      <c r="T19" s="190"/>
      <c r="U19" s="190"/>
      <c r="V19" s="190"/>
      <c r="W19" s="190"/>
      <c r="X19" s="190"/>
      <c r="Y19" s="190"/>
      <c r="Z19" s="190"/>
      <c r="AA19" s="190"/>
      <c r="AB19" s="190"/>
      <c r="AC19" s="190"/>
      <c r="AD19" s="190"/>
      <c r="AE19" s="190"/>
      <c r="AF19" s="190"/>
      <c r="AG19" s="190"/>
      <c r="AH19" s="190"/>
      <c r="AI19" s="190"/>
      <c r="AJ19" s="190"/>
      <c r="AK19" s="190"/>
      <c r="AL19" s="190"/>
      <c r="AM19" s="190"/>
      <c r="AN19" s="190"/>
      <c r="AO19" s="190"/>
      <c r="AP19" s="190"/>
      <c r="AQ19" s="190"/>
      <c r="AR19" s="190"/>
      <c r="AS19" s="190"/>
      <c r="AT19" s="190"/>
      <c r="AU19" s="190"/>
      <c r="AV19" s="190"/>
      <c r="AW19" s="190"/>
      <c r="AX19" s="190"/>
      <c r="AY19" s="190"/>
      <c r="AZ19" s="190"/>
      <c r="BA19" s="190"/>
      <c r="BB19" s="190"/>
      <c r="BC19" s="190"/>
      <c r="BD19" s="190"/>
      <c r="BE19" s="190"/>
      <c r="BF19" s="190"/>
      <c r="BG19" s="190"/>
      <c r="BH19" s="190"/>
      <c r="BI19" s="190"/>
      <c r="BJ19" s="190"/>
      <c r="BK19" s="190"/>
      <c r="BL19" s="190"/>
      <c r="BM19" s="190"/>
      <c r="BN19" s="190"/>
      <c r="BO19" s="190"/>
      <c r="BP19" s="190"/>
      <c r="BQ19" s="190"/>
      <c r="BR19" s="190"/>
      <c r="BS19" s="190"/>
      <c r="BT19" s="190"/>
      <c r="BU19" s="190"/>
      <c r="BV19" s="190"/>
      <c r="BW19" s="190"/>
      <c r="BX19" s="190"/>
      <c r="BY19" s="190"/>
      <c r="BZ19" s="190"/>
      <c r="CA19" s="190"/>
      <c r="CB19" s="190"/>
      <c r="CC19" s="190"/>
      <c r="CD19" s="190"/>
      <c r="CE19" s="190"/>
      <c r="CF19" s="190"/>
      <c r="CG19" s="190"/>
      <c r="CH19" s="190"/>
      <c r="CI19" s="190"/>
      <c r="CJ19" s="190"/>
      <c r="CK19" s="190"/>
      <c r="CL19" s="190"/>
      <c r="CM19" s="190"/>
      <c r="CN19" s="190"/>
      <c r="CO19" s="190"/>
      <c r="CP19" s="190"/>
      <c r="CQ19" s="190"/>
      <c r="CR19" s="190"/>
      <c r="CS19" s="190"/>
      <c r="CT19" s="190"/>
      <c r="CU19" s="190"/>
      <c r="CV19" s="190"/>
      <c r="CW19" s="190"/>
      <c r="CX19" s="190"/>
      <c r="CY19" s="190"/>
      <c r="CZ19" s="190"/>
      <c r="DA19" s="190"/>
      <c r="DB19" s="190"/>
      <c r="DC19" s="190"/>
      <c r="DD19" s="190"/>
      <c r="DE19" s="190"/>
      <c r="DF19" s="190"/>
      <c r="DG19" s="190"/>
      <c r="DH19" s="190"/>
      <c r="DI19" s="190"/>
      <c r="DJ19" s="190"/>
      <c r="DK19" s="190"/>
      <c r="DL19" s="190"/>
      <c r="DM19" s="190"/>
      <c r="DN19" s="190"/>
      <c r="DO19" s="190"/>
      <c r="DP19" s="190"/>
      <c r="DQ19" s="190"/>
      <c r="DR19" s="190"/>
      <c r="DS19" s="190"/>
      <c r="DT19" s="190"/>
      <c r="DU19" s="190"/>
      <c r="DV19" s="190"/>
      <c r="DW19" s="190"/>
      <c r="DX19" s="190"/>
      <c r="DY19" s="190"/>
      <c r="DZ19" s="190"/>
      <c r="EA19" s="190"/>
      <c r="EB19" s="190"/>
      <c r="EC19" s="190"/>
      <c r="ED19" s="190"/>
      <c r="EE19" s="190"/>
      <c r="EF19" s="190"/>
      <c r="EG19" s="190"/>
      <c r="EH19" s="190"/>
      <c r="EI19" s="190"/>
      <c r="EJ19" s="190"/>
      <c r="EK19" s="190"/>
      <c r="EL19" s="190"/>
      <c r="EM19" s="190"/>
      <c r="EN19" s="190"/>
      <c r="EO19" s="190"/>
      <c r="EP19" s="190"/>
      <c r="EQ19" s="190"/>
      <c r="ER19" s="190"/>
      <c r="ES19" s="190"/>
      <c r="ET19" s="190"/>
      <c r="EU19" s="190"/>
      <c r="EV19" s="190"/>
      <c r="EW19" s="190"/>
      <c r="EX19" s="190"/>
      <c r="EY19" s="190"/>
      <c r="EZ19" s="190"/>
      <c r="FA19" s="190"/>
      <c r="FB19" s="190"/>
      <c r="FC19" s="190"/>
      <c r="FD19" s="190"/>
      <c r="FE19" s="190"/>
      <c r="FF19" s="190"/>
      <c r="FG19" s="190"/>
      <c r="FH19" s="190"/>
      <c r="FI19" s="190"/>
      <c r="FJ19" s="190"/>
      <c r="FK19" s="190"/>
      <c r="FL19" s="190"/>
      <c r="FM19" s="190"/>
      <c r="FN19" s="190"/>
      <c r="FO19" s="190"/>
      <c r="FP19" s="190"/>
      <c r="FQ19" s="190"/>
      <c r="FR19" s="190"/>
      <c r="FS19" s="190"/>
      <c r="FT19" s="190"/>
      <c r="FU19" s="190"/>
      <c r="FV19" s="190"/>
      <c r="FW19" s="190"/>
      <c r="FX19" s="190"/>
      <c r="FY19" s="190"/>
      <c r="FZ19" s="190"/>
      <c r="GA19" s="190"/>
      <c r="GB19" s="190"/>
      <c r="GC19" s="190"/>
      <c r="GD19" s="190"/>
      <c r="GE19" s="190"/>
      <c r="GF19" s="190"/>
      <c r="GG19" s="190"/>
      <c r="GH19" s="190"/>
      <c r="GI19" s="190"/>
      <c r="GJ19" s="190"/>
      <c r="GK19" s="190"/>
      <c r="GL19" s="190"/>
      <c r="GM19" s="190"/>
      <c r="GN19" s="190"/>
      <c r="GO19" s="190"/>
      <c r="GP19" s="190"/>
      <c r="GQ19" s="190"/>
      <c r="GR19" s="190"/>
      <c r="GS19" s="190"/>
      <c r="GT19" s="190"/>
      <c r="GU19" s="190"/>
      <c r="GV19" s="190"/>
      <c r="GW19" s="190"/>
      <c r="GX19" s="190"/>
      <c r="GY19" s="190"/>
      <c r="GZ19" s="190"/>
      <c r="HA19" s="190"/>
      <c r="HB19" s="190"/>
      <c r="HC19" s="190"/>
      <c r="HD19" s="190"/>
      <c r="HE19" s="190"/>
      <c r="HF19" s="190"/>
      <c r="HG19" s="190"/>
      <c r="HH19" s="190"/>
      <c r="HI19" s="190"/>
      <c r="HJ19" s="190"/>
      <c r="HK19" s="190"/>
      <c r="HL19" s="190"/>
      <c r="HM19" s="190"/>
      <c r="HN19" s="190"/>
      <c r="HO19" s="190"/>
      <c r="HP19" s="190"/>
      <c r="HQ19" s="190"/>
      <c r="HR19" s="190"/>
      <c r="HS19" s="190"/>
      <c r="HT19" s="190"/>
      <c r="HU19" s="190"/>
      <c r="HV19" s="190"/>
      <c r="HW19" s="190"/>
      <c r="HX19" s="190"/>
      <c r="HY19" s="190"/>
      <c r="HZ19" s="190"/>
      <c r="IA19" s="190"/>
      <c r="IB19" s="190"/>
      <c r="IC19" s="190"/>
      <c r="ID19" s="190"/>
      <c r="IE19" s="190"/>
      <c r="IF19" s="190"/>
      <c r="IG19" s="190"/>
      <c r="IH19" s="190"/>
      <c r="II19" s="190"/>
      <c r="IJ19" s="190"/>
      <c r="IK19" s="190"/>
      <c r="IL19" s="190"/>
      <c r="IM19" s="190"/>
      <c r="IN19" s="190"/>
      <c r="IO19" s="190"/>
      <c r="IP19" s="190"/>
      <c r="IQ19" s="190"/>
      <c r="IR19" s="190"/>
      <c r="IS19" s="190"/>
      <c r="IT19" s="190"/>
      <c r="IU19" s="190"/>
      <c r="IV19" s="190"/>
      <c r="IW19" s="190"/>
    </row>
    <row r="20" spans="1:257" ht="49.5" customHeight="1">
      <c r="A20" s="480">
        <v>2</v>
      </c>
      <c r="B20" s="483" t="s">
        <v>307</v>
      </c>
      <c r="C20" s="486" t="s">
        <v>308</v>
      </c>
      <c r="D20" s="192" t="s">
        <v>299</v>
      </c>
      <c r="E20" s="489">
        <v>6</v>
      </c>
      <c r="F20" s="489">
        <v>1</v>
      </c>
      <c r="G20" s="493">
        <f t="shared" ref="G20" si="0">F20/E20</f>
        <v>0.16666666666666666</v>
      </c>
      <c r="H20" s="496"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Media - 3</v>
      </c>
      <c r="I20" s="180" t="s">
        <v>300</v>
      </c>
      <c r="J20" s="181" t="s">
        <v>301</v>
      </c>
      <c r="K20" s="193" t="str">
        <f>IFERROR(CONCATENATE(INDEX('8- Politicas de admiistracion '!$B$16:$F$53,MATCH('5-. Identificación de Riesgos'!J20,'8- Politicas de admiistracion '!$C$16:$C$54,0),1)," - ",L20),"")</f>
        <v>Leve - 1</v>
      </c>
      <c r="L20" s="214">
        <f>IFERROR(VLOOKUP(INDEX('8- Politicas de admiistracion '!$B$16:$F$53,MATCH('5-. Identificación de Riesgos'!J20,'8- Politicas de admiistracion '!$C$16:$C$54,0),1),'8- Politicas de admiistracion '!$B$16:$F$54,5,FALSE),"")</f>
        <v>1</v>
      </c>
      <c r="M20" s="489" t="str">
        <f>IFERROR(CONCATENATE(INDEX('8- Politicas de admiistracion '!$B$16:$F$53,MATCH(ROUND(AVERAGE(L20:L29),0),'8- Politicas de admiistracion '!$F$16:$F$53,0),1)," - ",ROUND(AVERAGE(L20:L29),0)),"")</f>
        <v>Leve - 1</v>
      </c>
      <c r="N20" s="486" t="str">
        <f>IFERROR(CONCATENATE(VLOOKUP((LEFT(H20,LEN(H20)-4)&amp;LEFT(M20,LEN(M20)-4)),'9- Matriz de Calor '!$D$18:$E$42,2,0)," - ",RIGHT(H20,1)*RIGHT(M20,1)),"")</f>
        <v>Moderado - 3</v>
      </c>
      <c r="O20" s="431">
        <f>RIGHT(H20,1)*RIGHT(M20,1)</f>
        <v>3</v>
      </c>
    </row>
    <row r="21" spans="1:257" ht="64.5" customHeight="1">
      <c r="A21" s="481"/>
      <c r="B21" s="484"/>
      <c r="C21" s="487"/>
      <c r="D21" s="194" t="s">
        <v>309</v>
      </c>
      <c r="E21" s="490"/>
      <c r="F21" s="490"/>
      <c r="G21" s="494"/>
      <c r="H21" s="497"/>
      <c r="I21" s="185" t="s">
        <v>303</v>
      </c>
      <c r="J21" s="186" t="s">
        <v>304</v>
      </c>
      <c r="K21" s="185" t="str">
        <f>IFERROR(CONCATENATE(INDEX('8- Politicas de admiistracion '!$B$16:$F$53,MATCH('5-. Identificación de Riesgos'!J21,'8- Politicas de admiistracion '!$C$16:$C$54,0),1)," - ",L21),"")</f>
        <v>Leve - 1</v>
      </c>
      <c r="L21" s="219">
        <f>IFERROR(VLOOKUP(INDEX('8- Politicas de admiistracion '!$B$16:$F$53,MATCH('5-. Identificación de Riesgos'!J21,'8- Politicas de admiistracion '!$C$16:$C$54,0),1),'8- Politicas de admiistracion '!$B$16:$F$54,5,FALSE),"")</f>
        <v>1</v>
      </c>
      <c r="M21" s="490"/>
      <c r="N21" s="487"/>
      <c r="O21" s="432"/>
    </row>
    <row r="22" spans="1:257" ht="34.950000000000003" customHeight="1">
      <c r="A22" s="481"/>
      <c r="B22" s="484"/>
      <c r="C22" s="487"/>
      <c r="D22" s="194" t="s">
        <v>310</v>
      </c>
      <c r="E22" s="490"/>
      <c r="F22" s="490"/>
      <c r="G22" s="494"/>
      <c r="H22" s="497"/>
      <c r="I22" s="144"/>
      <c r="J22" s="195"/>
      <c r="K22" s="185" t="str">
        <f>IFERROR(CONCATENATE(INDEX('8- Politicas de admiistracion '!$B$16:$F$53,MATCH('5-. Identificación de Riesgos'!J22,'8- Politicas de admiistracion '!$C$16:$C$54,0),1)," - ",L22),"")</f>
        <v/>
      </c>
      <c r="L22" s="220"/>
      <c r="M22" s="490"/>
      <c r="N22" s="487"/>
      <c r="O22" s="432"/>
    </row>
    <row r="23" spans="1:257" ht="34.950000000000003" customHeight="1">
      <c r="A23" s="481"/>
      <c r="B23" s="484"/>
      <c r="C23" s="487"/>
      <c r="D23" s="157" t="s">
        <v>311</v>
      </c>
      <c r="E23" s="490"/>
      <c r="F23" s="490"/>
      <c r="G23" s="494"/>
      <c r="H23" s="497"/>
      <c r="I23" s="144"/>
      <c r="J23" s="195"/>
      <c r="K23" s="185" t="str">
        <f>IFERROR(CONCATENATE(INDEX('8- Politicas de admiistracion '!$B$16:$F$53,MATCH('5-. Identificación de Riesgos'!J23,'8- Politicas de admiistracion '!$C$16:$C$54,0),1)," - ",L23),"")</f>
        <v/>
      </c>
      <c r="L23" s="219"/>
      <c r="M23" s="490"/>
      <c r="N23" s="487"/>
      <c r="O23" s="432"/>
    </row>
    <row r="24" spans="1:257" ht="49.2" customHeight="1">
      <c r="A24" s="481"/>
      <c r="B24" s="484"/>
      <c r="C24" s="487"/>
      <c r="D24" s="157" t="s">
        <v>312</v>
      </c>
      <c r="E24" s="490"/>
      <c r="F24" s="490"/>
      <c r="G24" s="494"/>
      <c r="H24" s="497"/>
      <c r="I24" s="144"/>
      <c r="J24" s="195"/>
      <c r="K24" s="185" t="str">
        <f>IFERROR(CONCATENATE(INDEX('8- Politicas de admiistracion '!$B$16:$F$53,MATCH('5-. Identificación de Riesgos'!J24,'8- Politicas de admiistracion '!$C$16:$C$54,0),1)," - ",L24),"")</f>
        <v/>
      </c>
      <c r="L24" s="220"/>
      <c r="M24" s="490"/>
      <c r="N24" s="487"/>
      <c r="O24" s="432"/>
    </row>
    <row r="25" spans="1:257" ht="34.950000000000003" customHeight="1">
      <c r="A25" s="481"/>
      <c r="B25" s="484"/>
      <c r="C25" s="487"/>
      <c r="D25" s="221"/>
      <c r="E25" s="490"/>
      <c r="F25" s="490"/>
      <c r="G25" s="494"/>
      <c r="H25" s="497"/>
      <c r="I25" s="144"/>
      <c r="J25" s="195"/>
      <c r="K25" s="185" t="str">
        <f>IFERROR(CONCATENATE(INDEX('8- Politicas de admiistracion '!$B$16:$F$53,MATCH('5-. Identificación de Riesgos'!J25,'8- Politicas de admiistracion '!$C$16:$C$54,0),1)," - ",L25),"")</f>
        <v/>
      </c>
      <c r="L25" s="219"/>
      <c r="M25" s="490"/>
      <c r="N25" s="487"/>
      <c r="O25" s="432"/>
    </row>
    <row r="26" spans="1:257" ht="34.950000000000003" customHeight="1">
      <c r="A26" s="481"/>
      <c r="B26" s="484"/>
      <c r="C26" s="487"/>
      <c r="D26" s="194"/>
      <c r="E26" s="490"/>
      <c r="F26" s="490"/>
      <c r="G26" s="494"/>
      <c r="H26" s="497"/>
      <c r="I26" s="144"/>
      <c r="J26" s="195"/>
      <c r="K26" s="185" t="str">
        <f>IFERROR(CONCATENATE(INDEX('8- Politicas de admiistracion '!$B$16:$F$53,MATCH('5-. Identificación de Riesgos'!J26,'8- Politicas de admiistracion '!$C$16:$C$54,0),1)," - ",L26),"")</f>
        <v/>
      </c>
      <c r="L26" s="214"/>
      <c r="M26" s="490"/>
      <c r="N26" s="487"/>
      <c r="O26" s="432"/>
    </row>
    <row r="27" spans="1:257" ht="34.950000000000003" customHeight="1">
      <c r="A27" s="481"/>
      <c r="B27" s="484"/>
      <c r="C27" s="487"/>
      <c r="D27" s="194"/>
      <c r="E27" s="490"/>
      <c r="F27" s="490"/>
      <c r="G27" s="494"/>
      <c r="H27" s="497"/>
      <c r="I27" s="144"/>
      <c r="J27" s="195"/>
      <c r="K27" s="185" t="str">
        <f>IFERROR(CONCATENATE(INDEX('8- Politicas de admiistracion '!$B$16:$F$53,MATCH('5-. Identificación de Riesgos'!J27,'8- Politicas de admiistracion '!$C$16:$C$54,0),1)," - ",L27),"")</f>
        <v/>
      </c>
      <c r="L27" s="214"/>
      <c r="M27" s="490"/>
      <c r="N27" s="487"/>
      <c r="O27" s="432"/>
    </row>
    <row r="28" spans="1:257" ht="34.950000000000003" customHeight="1">
      <c r="A28" s="481"/>
      <c r="B28" s="484"/>
      <c r="C28" s="487"/>
      <c r="D28" s="194"/>
      <c r="E28" s="490"/>
      <c r="F28" s="490"/>
      <c r="G28" s="494"/>
      <c r="H28" s="497"/>
      <c r="I28" s="144"/>
      <c r="J28" s="195"/>
      <c r="K28" s="185" t="str">
        <f>IFERROR(CONCATENATE(INDEX('8- Politicas de admiistracion '!$B$16:$F$53,MATCH('5-. Identificación de Riesgos'!J28,'8- Politicas de admiistracion '!$C$16:$C$54,0),1)," - ",L28),"")</f>
        <v/>
      </c>
      <c r="L28" s="214"/>
      <c r="M28" s="490"/>
      <c r="N28" s="487"/>
      <c r="O28" s="432"/>
    </row>
    <row r="29" spans="1:257" ht="34.950000000000003" customHeight="1" thickBot="1">
      <c r="A29" s="482"/>
      <c r="B29" s="485"/>
      <c r="C29" s="488"/>
      <c r="D29" s="196"/>
      <c r="E29" s="491"/>
      <c r="F29" s="491"/>
      <c r="G29" s="495"/>
      <c r="H29" s="498"/>
      <c r="I29" s="197"/>
      <c r="J29" s="198"/>
      <c r="K29" s="199" t="str">
        <f>IFERROR(CONCATENATE(INDEX('8- Politicas de admiistracion '!$B$16:$F$53,MATCH('5-. Identificación de Riesgos'!J29,'8- Politicas de admiistracion '!$C$16:$C$54,0),1)," - ",L29),"")</f>
        <v/>
      </c>
      <c r="L29" s="214"/>
      <c r="M29" s="491"/>
      <c r="N29" s="488"/>
      <c r="O29" s="499"/>
    </row>
    <row r="30" spans="1:257" ht="30" customHeight="1">
      <c r="A30" s="492">
        <v>3</v>
      </c>
      <c r="B30" s="429" t="s">
        <v>313</v>
      </c>
      <c r="C30" s="429" t="s">
        <v>314</v>
      </c>
      <c r="D30" s="100" t="s">
        <v>315</v>
      </c>
      <c r="E30" s="429">
        <v>260</v>
      </c>
      <c r="F30" s="429">
        <v>0</v>
      </c>
      <c r="G30" s="418">
        <f t="shared" ref="G30" si="1">F30/E30</f>
        <v>0</v>
      </c>
      <c r="H30" s="419"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200" t="s">
        <v>316</v>
      </c>
      <c r="J30" s="201" t="s">
        <v>317</v>
      </c>
      <c r="K30" s="202" t="str">
        <f>IFERROR(CONCATENATE(INDEX('8- Politicas de admiistracion '!$B$16:$F$53,MATCH('5-. Identificación de Riesgos'!J30,'8- Politicas de admiistracion '!$C$16:$C$54,0),1)," - ",L30),"")</f>
        <v>Mayor - 4</v>
      </c>
      <c r="L30" s="215">
        <f>IFERROR(VLOOKUP(INDEX('8- Politicas de admiistracion '!$B$16:$F$53,MATCH('5-. Identificación de Riesgos'!J30,'8- Politicas de admiistracion '!$C$16:$C$54,0),1),'8- Politicas de admiistracion '!$B$16:$F$54,5,FALSE),"")</f>
        <v>4</v>
      </c>
      <c r="M30" s="422" t="str">
        <f>IFERROR(CONCATENATE(INDEX('8- Politicas de admiistracion '!$B$16:$F$53,MATCH(ROUND(AVERAGE(L30:L39),0),'8- Politicas de admiistracion '!$F$16:$F$53,0),1)," - ",ROUND(AVERAGE(L30:L39),0)),"")</f>
        <v>Mayor - 4</v>
      </c>
      <c r="N30" s="425" t="str">
        <f>IFERROR(CONCATENATE(VLOOKUP((LEFT(H30,LEN(H30)-4)&amp;LEFT(M30,LEN(M30)-4)),'9- Matriz de Calor '!$D$18:$E$42,2,0)," - ",RIGHT(H30,1)*RIGHT(M30,1)),"")</f>
        <v>Alto  - 4</v>
      </c>
      <c r="O30" s="431">
        <f>RIGHT(H30,1)*RIGHT(M30,1)</f>
        <v>4</v>
      </c>
      <c r="Q30" s="17"/>
      <c r="R30" s="430" t="s">
        <v>318</v>
      </c>
      <c r="S30" s="430"/>
      <c r="T30" s="430"/>
      <c r="U30" s="430"/>
      <c r="V30" s="430"/>
      <c r="W30" s="430"/>
    </row>
    <row r="31" spans="1:257" ht="43.2">
      <c r="A31" s="492"/>
      <c r="B31" s="429"/>
      <c r="C31" s="429"/>
      <c r="D31" s="37" t="s">
        <v>319</v>
      </c>
      <c r="E31" s="429"/>
      <c r="F31" s="429"/>
      <c r="G31" s="418"/>
      <c r="H31" s="420"/>
      <c r="I31" s="203"/>
      <c r="J31" s="204"/>
      <c r="K31" s="205" t="str">
        <f>IFERROR(CONCATENATE(INDEX('8- Politicas de admiistracion '!$B$16:$F$53,MATCH('5-. Identificación de Riesgos'!J31,'8- Politicas de admiistracion '!$C$16:$C$54,0),1)," - ",L31),"")</f>
        <v/>
      </c>
      <c r="L31" s="216" t="str">
        <f>IFERROR(VLOOKUP(INDEX('8- Politicas de admiistracion '!$B$16:$F$53,MATCH('5-. Identificación de Riesgos'!J31,'8- Politicas de admiistracion '!$C$16:$C$54,0),1),'8- Politicas de admiistracion '!$B$16:$F$54,5,FALSE),"")</f>
        <v/>
      </c>
      <c r="M31" s="423"/>
      <c r="N31" s="426"/>
      <c r="O31" s="432"/>
      <c r="Q31" s="234"/>
      <c r="R31" s="430"/>
      <c r="S31" s="430"/>
      <c r="T31" s="430"/>
      <c r="U31" s="430"/>
      <c r="V31" s="430"/>
      <c r="W31" s="430"/>
    </row>
    <row r="32" spans="1:257" ht="28.8">
      <c r="A32" s="492"/>
      <c r="B32" s="429"/>
      <c r="C32" s="429"/>
      <c r="D32" s="37" t="s">
        <v>320</v>
      </c>
      <c r="E32" s="429"/>
      <c r="F32" s="429"/>
      <c r="G32" s="418"/>
      <c r="H32" s="420"/>
      <c r="I32" s="203"/>
      <c r="J32" s="204"/>
      <c r="K32" s="205" t="str">
        <f>IFERROR(CONCATENATE(INDEX('8- Politicas de admiistracion '!$B$16:$F$53,MATCH('5-. Identificación de Riesgos'!J32,'8- Politicas de admiistracion '!$C$16:$C$54,0),1)," - ",L32),"")</f>
        <v/>
      </c>
      <c r="L32" s="217"/>
      <c r="M32" s="423"/>
      <c r="N32" s="426"/>
      <c r="O32" s="432"/>
      <c r="Q32" s="234"/>
      <c r="R32" s="430"/>
      <c r="S32" s="430"/>
      <c r="T32" s="430"/>
      <c r="U32" s="430"/>
      <c r="V32" s="430"/>
      <c r="W32" s="430"/>
    </row>
    <row r="33" spans="1:23" ht="30" customHeight="1">
      <c r="A33" s="492"/>
      <c r="B33" s="429"/>
      <c r="C33" s="429"/>
      <c r="D33" s="37" t="s">
        <v>321</v>
      </c>
      <c r="E33" s="429"/>
      <c r="F33" s="429"/>
      <c r="G33" s="418"/>
      <c r="H33" s="420"/>
      <c r="I33" s="203"/>
      <c r="J33" s="204"/>
      <c r="K33" s="205" t="str">
        <f>IFERROR(CONCATENATE(INDEX('8- Politicas de admiistracion '!$B$16:$F$53,MATCH('5-. Identificación de Riesgos'!J33,'8- Politicas de admiistracion '!$C$16:$C$54,0),1)," - ",L33),"")</f>
        <v/>
      </c>
      <c r="L33" s="216" t="str">
        <f>IFERROR(VLOOKUP(INDEX('8- Politicas de admiistracion '!$B$16:$F$53,MATCH('5-. Identificación de Riesgos'!J33,'8- Politicas de admiistracion '!$C$16:$C$54,0),1),'8- Politicas de admiistracion '!$B$16:$F$54,5,FALSE),"")</f>
        <v/>
      </c>
      <c r="M33" s="423"/>
      <c r="N33" s="426"/>
      <c r="O33" s="432"/>
      <c r="Q33" s="234"/>
      <c r="R33" s="430"/>
      <c r="S33" s="430"/>
      <c r="T33" s="430"/>
      <c r="U33" s="430"/>
      <c r="V33" s="430"/>
      <c r="W33" s="430"/>
    </row>
    <row r="34" spans="1:23" ht="14.4">
      <c r="A34" s="492"/>
      <c r="B34" s="429"/>
      <c r="C34" s="429"/>
      <c r="D34" s="37" t="s">
        <v>322</v>
      </c>
      <c r="E34" s="429"/>
      <c r="F34" s="429"/>
      <c r="G34" s="418"/>
      <c r="H34" s="420"/>
      <c r="I34" s="203"/>
      <c r="J34" s="204"/>
      <c r="K34" s="205" t="str">
        <f>IFERROR(CONCATENATE(INDEX('8- Politicas de admiistracion '!$B$16:$F$53,MATCH('5-. Identificación de Riesgos'!J34,'8- Politicas de admiistracion '!$C$16:$C$54,0),1)," - ",L34),"")</f>
        <v/>
      </c>
      <c r="L34" s="217"/>
      <c r="M34" s="423"/>
      <c r="N34" s="426"/>
      <c r="O34" s="432"/>
      <c r="Q34" s="234"/>
      <c r="R34" s="430"/>
      <c r="S34" s="430"/>
      <c r="T34" s="430"/>
      <c r="U34" s="430"/>
      <c r="V34" s="430"/>
      <c r="W34" s="430"/>
    </row>
    <row r="35" spans="1:23" ht="30" customHeight="1">
      <c r="A35" s="492"/>
      <c r="B35" s="429"/>
      <c r="C35" s="429"/>
      <c r="D35" s="210"/>
      <c r="E35" s="429"/>
      <c r="F35" s="429"/>
      <c r="G35" s="418"/>
      <c r="H35" s="420"/>
      <c r="I35" s="203"/>
      <c r="J35" s="204"/>
      <c r="K35" s="205" t="str">
        <f>IFERROR(CONCATENATE(INDEX('8- Politicas de admiistracion '!$B$16:$F$53,MATCH('5-. Identificación de Riesgos'!J35,'8- Politicas de admiistracion '!$C$16:$C$54,0),1)," - ",L35),"")</f>
        <v/>
      </c>
      <c r="L35" s="216" t="str">
        <f>IFERROR(VLOOKUP(INDEX('8- Politicas de admiistracion '!$B$16:$F$53,MATCH('5-. Identificación de Riesgos'!J35,'8- Politicas de admiistracion '!$C$16:$C$54,0),1),'8- Politicas de admiistracion '!$B$16:$F$54,5,FALSE),"")</f>
        <v/>
      </c>
      <c r="M35" s="423"/>
      <c r="N35" s="426"/>
      <c r="O35" s="432"/>
      <c r="Q35" s="234"/>
      <c r="R35" s="430"/>
      <c r="S35" s="430"/>
      <c r="T35" s="430"/>
      <c r="U35" s="430"/>
      <c r="V35" s="430"/>
      <c r="W35" s="430"/>
    </row>
    <row r="36" spans="1:23" ht="30" customHeight="1">
      <c r="A36" s="492"/>
      <c r="B36" s="429"/>
      <c r="C36" s="429"/>
      <c r="D36" s="210"/>
      <c r="E36" s="429"/>
      <c r="F36" s="429"/>
      <c r="G36" s="418"/>
      <c r="H36" s="420"/>
      <c r="I36" s="203"/>
      <c r="J36" s="204"/>
      <c r="K36" s="205" t="str">
        <f>IFERROR(CONCATENATE(INDEX('8- Politicas de admiistracion '!$B$16:$F$53,MATCH('5-. Identificación de Riesgos'!J36,'8- Politicas de admiistracion '!$C$16:$C$54,0),1)," - ",L36),"")</f>
        <v/>
      </c>
      <c r="L36" s="217"/>
      <c r="M36" s="423"/>
      <c r="N36" s="426"/>
      <c r="O36" s="432"/>
      <c r="Q36" s="234"/>
      <c r="R36" s="430"/>
      <c r="S36" s="430"/>
      <c r="T36" s="430"/>
      <c r="U36" s="430"/>
      <c r="V36" s="430"/>
      <c r="W36" s="430"/>
    </row>
    <row r="37" spans="1:23" ht="31.2" customHeight="1">
      <c r="A37" s="492"/>
      <c r="B37" s="429"/>
      <c r="C37" s="429"/>
      <c r="D37" s="211"/>
      <c r="E37" s="429"/>
      <c r="F37" s="429"/>
      <c r="G37" s="418"/>
      <c r="H37" s="420"/>
      <c r="I37" s="203"/>
      <c r="J37" s="204"/>
      <c r="K37" s="205" t="str">
        <f>IFERROR(CONCATENATE(INDEX('8- Politicas de admiistracion '!$B$16:$F$53,MATCH('5-. Identificación de Riesgos'!J37,'8- Politicas de admiistracion '!$C$16:$C$54,0),1)," - ",L37),"")</f>
        <v/>
      </c>
      <c r="L37" s="206"/>
      <c r="M37" s="423"/>
      <c r="N37" s="426"/>
      <c r="O37" s="432"/>
      <c r="Q37" s="234"/>
      <c r="R37" s="430"/>
      <c r="S37" s="430"/>
      <c r="T37" s="430"/>
      <c r="U37" s="430"/>
      <c r="V37" s="430"/>
      <c r="W37" s="430"/>
    </row>
    <row r="38" spans="1:23" ht="41.4" customHeight="1">
      <c r="A38" s="492"/>
      <c r="B38" s="429"/>
      <c r="C38" s="429"/>
      <c r="D38" s="211"/>
      <c r="E38" s="429"/>
      <c r="F38" s="429"/>
      <c r="G38" s="418"/>
      <c r="H38" s="420"/>
      <c r="I38" s="203"/>
      <c r="J38" s="204"/>
      <c r="K38" s="205" t="str">
        <f>IFERROR(CONCATENATE(INDEX('8- Politicas de admiistracion '!$B$16:$F$53,MATCH('5-. Identificación de Riesgos'!J38,'8- Politicas de admiistracion '!$C$16:$C$54,0),1)," - ",L38),"")</f>
        <v/>
      </c>
      <c r="L38" s="217"/>
      <c r="M38" s="423"/>
      <c r="N38" s="426"/>
      <c r="O38" s="432"/>
      <c r="Q38" s="234"/>
      <c r="R38" s="430"/>
      <c r="S38" s="430"/>
      <c r="T38" s="430"/>
      <c r="U38" s="430"/>
      <c r="V38" s="430"/>
      <c r="W38" s="430"/>
    </row>
    <row r="39" spans="1:23" ht="30" customHeight="1" thickBot="1">
      <c r="A39" s="492"/>
      <c r="B39" s="429"/>
      <c r="C39" s="429"/>
      <c r="D39" s="211"/>
      <c r="E39" s="429"/>
      <c r="F39" s="429"/>
      <c r="G39" s="418"/>
      <c r="H39" s="421"/>
      <c r="I39" s="207"/>
      <c r="J39" s="208"/>
      <c r="K39" s="209" t="str">
        <f>IFERROR(CONCATENATE(INDEX('8- Politicas de admiistracion '!$B$16:$F$53,MATCH('5-. Identificación de Riesgos'!J39,'8- Politicas de admiistracion '!$C$16:$C$54,0),1)," - ",L39),"")</f>
        <v/>
      </c>
      <c r="L39" s="218"/>
      <c r="M39" s="424"/>
      <c r="N39" s="427"/>
      <c r="O39" s="432"/>
      <c r="Q39" s="234"/>
      <c r="R39" s="430"/>
      <c r="S39" s="430"/>
      <c r="T39" s="430"/>
      <c r="U39" s="430"/>
      <c r="V39" s="430"/>
      <c r="W39" s="430"/>
    </row>
    <row r="40" spans="1:23" ht="41.4">
      <c r="A40" s="500">
        <v>4</v>
      </c>
      <c r="B40" s="429" t="s">
        <v>323</v>
      </c>
      <c r="C40" s="429" t="s">
        <v>324</v>
      </c>
      <c r="D40" s="242" t="s">
        <v>325</v>
      </c>
      <c r="E40" s="429">
        <v>6</v>
      </c>
      <c r="F40" s="429">
        <v>1</v>
      </c>
      <c r="G40" s="418">
        <f t="shared" ref="G40" si="2">F40/E40</f>
        <v>0.16666666666666666</v>
      </c>
      <c r="H40" s="419"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Media - 3</v>
      </c>
      <c r="I40" s="200" t="s">
        <v>300</v>
      </c>
      <c r="J40" s="201" t="s">
        <v>326</v>
      </c>
      <c r="K40" s="202" t="str">
        <f>IFERROR(CONCATENATE(INDEX('8- Politicas de admiistracion '!$B$16:$F$53,MATCH('5-. Identificación de Riesgos'!J40,'8- Politicas de admiistracion '!$C$16:$C$54,0),1)," - ",L40),"")</f>
        <v>Moderado - 3</v>
      </c>
      <c r="L40" s="215">
        <f>IFERROR(VLOOKUP(INDEX('8- Politicas de admiistracion '!$B$16:$F$53,MATCH('5-. Identificación de Riesgos'!J40,'8- Politicas de admiistracion '!$C$16:$C$54,0),1),'8- Politicas de admiistracion '!$B$16:$F$54,5,FALSE),"")</f>
        <v>3</v>
      </c>
      <c r="M40" s="422" t="str">
        <f>IFERROR(CONCATENATE(INDEX('8- Politicas de admiistracion '!$B$16:$F$53,MATCH(ROUND(AVERAGE(L40:L49),0),'8- Politicas de admiistracion '!$F$16:$F$53,0),1)," - ",ROUND(AVERAGE(L40:L49),0)),"")</f>
        <v>Moderado - 3</v>
      </c>
      <c r="N40" s="425" t="str">
        <f>IFERROR(CONCATENATE(VLOOKUP((LEFT(H40,LEN(H40)-4)&amp;LEFT(M40,LEN(M40)-4)),'9- Matriz de Calor '!$D$18:$E$42,2,0)," - ",RIGHT(H40,1)*RIGHT(M40,1)),"")</f>
        <v>Moderado - 9</v>
      </c>
    </row>
    <row r="41" spans="1:23" ht="14.4">
      <c r="A41" s="500"/>
      <c r="B41" s="429"/>
      <c r="C41" s="429"/>
      <c r="D41" s="242" t="s">
        <v>327</v>
      </c>
      <c r="E41" s="429"/>
      <c r="F41" s="429"/>
      <c r="G41" s="418"/>
      <c r="H41" s="420"/>
      <c r="I41" s="203"/>
      <c r="J41" s="204"/>
      <c r="K41" s="205" t="str">
        <f>IFERROR(CONCATENATE(INDEX('8- Politicas de admiistracion '!$B$16:$F$53,MATCH('5-. Identificación de Riesgos'!J41,'8- Politicas de admiistracion '!$C$16:$C$54,0),1)," - ",L41),"")</f>
        <v/>
      </c>
      <c r="L41" s="216" t="str">
        <f>IFERROR(VLOOKUP(INDEX('8- Politicas de admiistracion '!$B$16:$F$53,MATCH('5-. Identificación de Riesgos'!J41,'8- Politicas de admiistracion '!$C$16:$C$54,0),1),'8- Politicas de admiistracion '!$B$16:$F$54,5,FALSE),"")</f>
        <v/>
      </c>
      <c r="M41" s="423"/>
      <c r="N41" s="426"/>
    </row>
    <row r="42" spans="1:23" ht="28.8">
      <c r="A42" s="500"/>
      <c r="B42" s="429"/>
      <c r="C42" s="429"/>
      <c r="D42" s="37" t="s">
        <v>328</v>
      </c>
      <c r="E42" s="429"/>
      <c r="F42" s="429"/>
      <c r="G42" s="418"/>
      <c r="H42" s="420"/>
      <c r="I42" s="203"/>
      <c r="J42" s="204"/>
      <c r="K42" s="205" t="str">
        <f>IFERROR(CONCATENATE(INDEX('8- Politicas de admiistracion '!$B$16:$F$53,MATCH('5-. Identificación de Riesgos'!J42,'8- Politicas de admiistracion '!$C$16:$C$54,0),1)," - ",L42),"")</f>
        <v/>
      </c>
      <c r="L42" s="217"/>
      <c r="M42" s="423"/>
      <c r="N42" s="426"/>
    </row>
    <row r="43" spans="1:23">
      <c r="A43" s="500"/>
      <c r="B43" s="429"/>
      <c r="C43" s="429"/>
      <c r="D43" s="211"/>
      <c r="E43" s="429"/>
      <c r="F43" s="429"/>
      <c r="G43" s="418"/>
      <c r="H43" s="420"/>
      <c r="I43" s="203"/>
      <c r="J43" s="204"/>
      <c r="K43" s="205" t="str">
        <f>IFERROR(CONCATENATE(INDEX('8- Politicas de admiistracion '!$B$16:$F$53,MATCH('5-. Identificación de Riesgos'!J43,'8- Politicas de admiistracion '!$C$16:$C$54,0),1)," - ",L43),"")</f>
        <v/>
      </c>
      <c r="L43" s="216" t="str">
        <f>IFERROR(VLOOKUP(INDEX('8- Politicas de admiistracion '!$B$16:$F$53,MATCH('5-. Identificación de Riesgos'!J43,'8- Politicas de admiistracion '!$C$16:$C$54,0),1),'8- Politicas de admiistracion '!$B$16:$F$54,5,FALSE),"")</f>
        <v/>
      </c>
      <c r="M43" s="423"/>
      <c r="N43" s="426"/>
    </row>
    <row r="44" spans="1:23">
      <c r="A44" s="500"/>
      <c r="B44" s="429"/>
      <c r="C44" s="429"/>
      <c r="D44" s="211"/>
      <c r="E44" s="429"/>
      <c r="F44" s="429"/>
      <c r="G44" s="418"/>
      <c r="H44" s="420"/>
      <c r="I44" s="203"/>
      <c r="J44" s="204"/>
      <c r="K44" s="205" t="str">
        <f>IFERROR(CONCATENATE(INDEX('8- Politicas de admiistracion '!$B$16:$F$53,MATCH('5-. Identificación de Riesgos'!J44,'8- Politicas de admiistracion '!$C$16:$C$54,0),1)," - ",L44),"")</f>
        <v/>
      </c>
      <c r="L44" s="217"/>
      <c r="M44" s="423"/>
      <c r="N44" s="426"/>
    </row>
    <row r="45" spans="1:23">
      <c r="A45" s="500"/>
      <c r="B45" s="429"/>
      <c r="C45" s="429"/>
      <c r="D45" s="211"/>
      <c r="E45" s="429"/>
      <c r="F45" s="429"/>
      <c r="G45" s="418"/>
      <c r="H45" s="420"/>
      <c r="I45" s="203"/>
      <c r="J45" s="204"/>
      <c r="K45" s="205" t="str">
        <f>IFERROR(CONCATENATE(INDEX('8- Politicas de admiistracion '!$B$16:$F$53,MATCH('5-. Identificación de Riesgos'!J45,'8- Politicas de admiistracion '!$C$16:$C$54,0),1)," - ",L45),"")</f>
        <v/>
      </c>
      <c r="L45" s="216" t="str">
        <f>IFERROR(VLOOKUP(INDEX('8- Politicas de admiistracion '!$B$16:$F$53,MATCH('5-. Identificación de Riesgos'!J45,'8- Politicas de admiistracion '!$C$16:$C$54,0),1),'8- Politicas de admiistracion '!$B$16:$F$54,5,FALSE),"")</f>
        <v/>
      </c>
      <c r="M45" s="423"/>
      <c r="N45" s="426"/>
    </row>
    <row r="46" spans="1:23">
      <c r="A46" s="500"/>
      <c r="B46" s="429"/>
      <c r="C46" s="429"/>
      <c r="D46" s="211"/>
      <c r="E46" s="429"/>
      <c r="F46" s="429"/>
      <c r="G46" s="418"/>
      <c r="H46" s="420"/>
      <c r="I46" s="203"/>
      <c r="J46" s="204"/>
      <c r="K46" s="205" t="str">
        <f>IFERROR(CONCATENATE(INDEX('8- Politicas de admiistracion '!$B$16:$F$53,MATCH('5-. Identificación de Riesgos'!J46,'8- Politicas de admiistracion '!$C$16:$C$54,0),1)," - ",L46),"")</f>
        <v/>
      </c>
      <c r="L46" s="217"/>
      <c r="M46" s="423"/>
      <c r="N46" s="426"/>
    </row>
    <row r="47" spans="1:23">
      <c r="A47" s="500"/>
      <c r="B47" s="429"/>
      <c r="C47" s="429"/>
      <c r="D47" s="211"/>
      <c r="E47" s="429"/>
      <c r="F47" s="429"/>
      <c r="G47" s="418"/>
      <c r="H47" s="420"/>
      <c r="I47" s="203"/>
      <c r="J47" s="204"/>
      <c r="K47" s="205" t="str">
        <f>IFERROR(CONCATENATE(INDEX('8- Politicas de admiistracion '!$B$16:$F$53,MATCH('5-. Identificación de Riesgos'!J47,'8- Politicas de admiistracion '!$C$16:$C$54,0),1)," - ",L47),"")</f>
        <v/>
      </c>
      <c r="L47" s="206"/>
      <c r="M47" s="423"/>
      <c r="N47" s="426"/>
    </row>
    <row r="48" spans="1:23">
      <c r="A48" s="500"/>
      <c r="B48" s="429"/>
      <c r="C48" s="429"/>
      <c r="D48" s="211"/>
      <c r="E48" s="429"/>
      <c r="F48" s="429"/>
      <c r="G48" s="418"/>
      <c r="H48" s="420"/>
      <c r="I48" s="203"/>
      <c r="J48" s="204"/>
      <c r="K48" s="205" t="str">
        <f>IFERROR(CONCATENATE(INDEX('8- Politicas de admiistracion '!$B$16:$F$53,MATCH('5-. Identificación de Riesgos'!J48,'8- Politicas de admiistracion '!$C$16:$C$54,0),1)," - ",L48),"")</f>
        <v/>
      </c>
      <c r="L48" s="217"/>
      <c r="M48" s="423"/>
      <c r="N48" s="426"/>
    </row>
    <row r="49" spans="1:14">
      <c r="A49" s="500"/>
      <c r="B49" s="429"/>
      <c r="C49" s="429"/>
      <c r="D49" s="211"/>
      <c r="E49" s="429"/>
      <c r="F49" s="429"/>
      <c r="G49" s="418"/>
      <c r="H49" s="421"/>
      <c r="I49" s="207"/>
      <c r="J49" s="208"/>
      <c r="K49" s="209" t="str">
        <f>IFERROR(CONCATENATE(INDEX('8- Politicas de admiistracion '!$B$16:$F$53,MATCH('5-. Identificación de Riesgos'!J49,'8- Politicas de admiistracion '!$C$16:$C$54,0),1)," - ",L49),"")</f>
        <v/>
      </c>
      <c r="L49" s="218"/>
      <c r="M49" s="424"/>
      <c r="N49" s="427"/>
    </row>
    <row r="50" spans="1:14" ht="41.4">
      <c r="A50" s="428">
        <v>5</v>
      </c>
      <c r="B50" s="429" t="s">
        <v>329</v>
      </c>
      <c r="C50" s="429" t="s">
        <v>330</v>
      </c>
      <c r="D50" s="242" t="s">
        <v>331</v>
      </c>
      <c r="E50" s="429">
        <v>260</v>
      </c>
      <c r="F50" s="429">
        <v>0</v>
      </c>
      <c r="G50" s="418">
        <f t="shared" ref="G50" si="3">F50/E50</f>
        <v>0</v>
      </c>
      <c r="H50" s="419"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200" t="s">
        <v>300</v>
      </c>
      <c r="J50" s="201" t="s">
        <v>317</v>
      </c>
      <c r="K50" s="202" t="str">
        <f>IFERROR(CONCATENATE(INDEX('8- Politicas de admiistracion '!$B$16:$F$53,MATCH('5-. Identificación de Riesgos'!J50,'8- Politicas de admiistracion '!$C$16:$C$54,0),1)," - ",L50),"")</f>
        <v>Mayor - 4</v>
      </c>
      <c r="L50" s="215">
        <f>IFERROR(VLOOKUP(INDEX('8- Politicas de admiistracion '!$B$16:$F$53,MATCH('5-. Identificación de Riesgos'!J50,'8- Politicas de admiistracion '!$C$16:$C$54,0),1),'8- Politicas de admiistracion '!$B$16:$F$54,5,FALSE),"")</f>
        <v>4</v>
      </c>
      <c r="M50" s="422" t="str">
        <f>IFERROR(CONCATENATE(INDEX('8- Politicas de admiistracion '!$B$16:$F$53,MATCH(ROUND(AVERAGE(L50:L59),0),'8- Politicas de admiistracion '!$F$16:$F$53,0),1)," - ",ROUND(AVERAGE(L50:L59),0)),"")</f>
        <v>Mayor - 4</v>
      </c>
      <c r="N50" s="425" t="str">
        <f>IFERROR(CONCATENATE(VLOOKUP((LEFT(H50,LEN(H50)-4)&amp;LEFT(M50,LEN(M50)-4)),'9- Matriz de Calor '!$D$18:$E$42,2,0)," - ",RIGHT(H50,1)*RIGHT(M50,1)),"")</f>
        <v>Alto  - 4</v>
      </c>
    </row>
    <row r="51" spans="1:14" ht="28.8">
      <c r="A51" s="428"/>
      <c r="B51" s="429"/>
      <c r="C51" s="429"/>
      <c r="D51" s="242" t="s">
        <v>332</v>
      </c>
      <c r="E51" s="429"/>
      <c r="F51" s="429"/>
      <c r="G51" s="418"/>
      <c r="H51" s="420"/>
      <c r="I51" s="203" t="s">
        <v>333</v>
      </c>
      <c r="J51" s="204" t="s">
        <v>334</v>
      </c>
      <c r="K51" s="205" t="str">
        <f>IFERROR(CONCATENATE(INDEX('8- Politicas de admiistracion '!$B$16:$F$53,MATCH('5-. Identificación de Riesgos'!J51,'8- Politicas de admiistracion '!$C$16:$C$54,0),1)," - ",L51),"")</f>
        <v>Moderado - 3</v>
      </c>
      <c r="L51" s="216">
        <f>IFERROR(VLOOKUP(INDEX('8- Politicas de admiistracion '!$B$16:$F$53,MATCH('5-. Identificación de Riesgos'!J51,'8- Politicas de admiistracion '!$C$16:$C$54,0),1),'8- Politicas de admiistracion '!$B$16:$F$54,5,FALSE),"")</f>
        <v>3</v>
      </c>
      <c r="M51" s="423"/>
      <c r="N51" s="426"/>
    </row>
    <row r="52" spans="1:14" ht="45.75" customHeight="1">
      <c r="A52" s="428"/>
      <c r="B52" s="429"/>
      <c r="C52" s="429"/>
      <c r="D52" s="37" t="s">
        <v>335</v>
      </c>
      <c r="E52" s="429"/>
      <c r="F52" s="429"/>
      <c r="G52" s="418"/>
      <c r="H52" s="420"/>
      <c r="I52" s="203"/>
      <c r="J52" s="204"/>
      <c r="K52" s="205" t="str">
        <f>IFERROR(CONCATENATE(INDEX('8- Politicas de admiistracion '!$B$16:$F$53,MATCH('5-. Identificación de Riesgos'!J52,'8- Politicas de admiistracion '!$C$16:$C$54,0),1)," - ",L52),"")</f>
        <v/>
      </c>
      <c r="L52" s="217"/>
      <c r="M52" s="423"/>
      <c r="N52" s="426"/>
    </row>
    <row r="53" spans="1:14">
      <c r="A53" s="428"/>
      <c r="B53" s="429"/>
      <c r="C53" s="429"/>
      <c r="D53" s="211"/>
      <c r="E53" s="429"/>
      <c r="F53" s="429"/>
      <c r="G53" s="418"/>
      <c r="H53" s="420"/>
      <c r="I53" s="203"/>
      <c r="J53" s="204"/>
      <c r="K53" s="205" t="str">
        <f>IFERROR(CONCATENATE(INDEX('8- Politicas de admiistracion '!$B$16:$F$53,MATCH('5-. Identificación de Riesgos'!J53,'8- Politicas de admiistracion '!$C$16:$C$54,0),1)," - ",L53),"")</f>
        <v/>
      </c>
      <c r="L53" s="216" t="str">
        <f>IFERROR(VLOOKUP(INDEX('8- Politicas de admiistracion '!$B$16:$F$53,MATCH('5-. Identificación de Riesgos'!J53,'8- Politicas de admiistracion '!$C$16:$C$54,0),1),'8- Politicas de admiistracion '!$B$16:$F$54,5,FALSE),"")</f>
        <v/>
      </c>
      <c r="M53" s="423"/>
      <c r="N53" s="426"/>
    </row>
    <row r="54" spans="1:14">
      <c r="A54" s="428"/>
      <c r="B54" s="429"/>
      <c r="C54" s="429"/>
      <c r="D54" s="211"/>
      <c r="E54" s="429"/>
      <c r="F54" s="429"/>
      <c r="G54" s="418"/>
      <c r="H54" s="420"/>
      <c r="I54" s="203"/>
      <c r="J54" s="204"/>
      <c r="K54" s="205" t="str">
        <f>IFERROR(CONCATENATE(INDEX('8- Politicas de admiistracion '!$B$16:$F$53,MATCH('5-. Identificación de Riesgos'!J54,'8- Politicas de admiistracion '!$C$16:$C$54,0),1)," - ",L54),"")</f>
        <v/>
      </c>
      <c r="L54" s="217"/>
      <c r="M54" s="423"/>
      <c r="N54" s="426"/>
    </row>
    <row r="55" spans="1:14">
      <c r="A55" s="428"/>
      <c r="B55" s="429"/>
      <c r="C55" s="429"/>
      <c r="D55" s="211"/>
      <c r="E55" s="429"/>
      <c r="F55" s="429"/>
      <c r="G55" s="418"/>
      <c r="H55" s="420"/>
      <c r="I55" s="203"/>
      <c r="J55" s="204"/>
      <c r="K55" s="205" t="str">
        <f>IFERROR(CONCATENATE(INDEX('8- Politicas de admiistracion '!$B$16:$F$53,MATCH('5-. Identificación de Riesgos'!J55,'8- Politicas de admiistracion '!$C$16:$C$54,0),1)," - ",L55),"")</f>
        <v/>
      </c>
      <c r="L55" s="216" t="str">
        <f>IFERROR(VLOOKUP(INDEX('8- Politicas de admiistracion '!$B$16:$F$53,MATCH('5-. Identificación de Riesgos'!J55,'8- Politicas de admiistracion '!$C$16:$C$54,0),1),'8- Politicas de admiistracion '!$B$16:$F$54,5,FALSE),"")</f>
        <v/>
      </c>
      <c r="M55" s="423"/>
      <c r="N55" s="426"/>
    </row>
    <row r="56" spans="1:14">
      <c r="A56" s="428"/>
      <c r="B56" s="429"/>
      <c r="C56" s="429"/>
      <c r="D56" s="211"/>
      <c r="E56" s="429"/>
      <c r="F56" s="429"/>
      <c r="G56" s="418"/>
      <c r="H56" s="420"/>
      <c r="I56" s="203"/>
      <c r="J56" s="204"/>
      <c r="K56" s="205" t="str">
        <f>IFERROR(CONCATENATE(INDEX('8- Politicas de admiistracion '!$B$16:$F$53,MATCH('5-. Identificación de Riesgos'!J56,'8- Politicas de admiistracion '!$C$16:$C$54,0),1)," - ",L56),"")</f>
        <v/>
      </c>
      <c r="L56" s="217"/>
      <c r="M56" s="423"/>
      <c r="N56" s="426"/>
    </row>
    <row r="57" spans="1:14">
      <c r="A57" s="428"/>
      <c r="B57" s="429"/>
      <c r="C57" s="429"/>
      <c r="D57" s="211"/>
      <c r="E57" s="429"/>
      <c r="F57" s="429"/>
      <c r="G57" s="418"/>
      <c r="H57" s="420"/>
      <c r="I57" s="203"/>
      <c r="J57" s="204"/>
      <c r="K57" s="205" t="str">
        <f>IFERROR(CONCATENATE(INDEX('8- Politicas de admiistracion '!$B$16:$F$53,MATCH('5-. Identificación de Riesgos'!J57,'8- Politicas de admiistracion '!$C$16:$C$54,0),1)," - ",L57),"")</f>
        <v/>
      </c>
      <c r="L57" s="206"/>
      <c r="M57" s="423"/>
      <c r="N57" s="426"/>
    </row>
    <row r="58" spans="1:14">
      <c r="A58" s="428"/>
      <c r="B58" s="429"/>
      <c r="C58" s="429"/>
      <c r="D58" s="211"/>
      <c r="E58" s="429"/>
      <c r="F58" s="429"/>
      <c r="G58" s="418"/>
      <c r="H58" s="420"/>
      <c r="I58" s="203"/>
      <c r="J58" s="204"/>
      <c r="K58" s="205" t="str">
        <f>IFERROR(CONCATENATE(INDEX('8- Politicas de admiistracion '!$B$16:$F$53,MATCH('5-. Identificación de Riesgos'!J58,'8- Politicas de admiistracion '!$C$16:$C$54,0),1)," - ",L58),"")</f>
        <v/>
      </c>
      <c r="L58" s="217"/>
      <c r="M58" s="423"/>
      <c r="N58" s="426"/>
    </row>
    <row r="59" spans="1:14">
      <c r="A59" s="428"/>
      <c r="B59" s="429"/>
      <c r="C59" s="429"/>
      <c r="D59" s="211"/>
      <c r="E59" s="429"/>
      <c r="F59" s="429"/>
      <c r="G59" s="418"/>
      <c r="H59" s="421"/>
      <c r="I59" s="207"/>
      <c r="J59" s="208"/>
      <c r="K59" s="209" t="str">
        <f>IFERROR(CONCATENATE(INDEX('8- Politicas de admiistracion '!$B$16:$F$53,MATCH('5-. Identificación de Riesgos'!J59,'8- Politicas de admiistracion '!$C$16:$C$54,0),1)," - ",L59),"")</f>
        <v/>
      </c>
      <c r="L59" s="218"/>
      <c r="M59" s="424"/>
      <c r="N59" s="427"/>
    </row>
  </sheetData>
  <mergeCells count="74">
    <mergeCell ref="G40:G49"/>
    <mergeCell ref="H40:H49"/>
    <mergeCell ref="M40:M49"/>
    <mergeCell ref="N40:N49"/>
    <mergeCell ref="A40:A49"/>
    <mergeCell ref="B40:B49"/>
    <mergeCell ref="C40:C49"/>
    <mergeCell ref="E40:E49"/>
    <mergeCell ref="F40:F49"/>
    <mergeCell ref="G20:G29"/>
    <mergeCell ref="H20:H29"/>
    <mergeCell ref="M20:M29"/>
    <mergeCell ref="N20:N29"/>
    <mergeCell ref="O20:O29"/>
    <mergeCell ref="G30:G39"/>
    <mergeCell ref="H30:H39"/>
    <mergeCell ref="A30:A39"/>
    <mergeCell ref="B30:B39"/>
    <mergeCell ref="C30:C39"/>
    <mergeCell ref="E30:E39"/>
    <mergeCell ref="F30:F39"/>
    <mergeCell ref="A20:A29"/>
    <mergeCell ref="B20:B29"/>
    <mergeCell ref="C20:C29"/>
    <mergeCell ref="E20:E29"/>
    <mergeCell ref="F20:F29"/>
    <mergeCell ref="A5:C5"/>
    <mergeCell ref="A6:C6"/>
    <mergeCell ref="H10:H19"/>
    <mergeCell ref="E10:E19"/>
    <mergeCell ref="F10:F19"/>
    <mergeCell ref="G10:G19"/>
    <mergeCell ref="A10:A19"/>
    <mergeCell ref="C10:C19"/>
    <mergeCell ref="B10:B19"/>
    <mergeCell ref="G8:G9"/>
    <mergeCell ref="H8:H9"/>
    <mergeCell ref="E7:H7"/>
    <mergeCell ref="D7:D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I18:I19"/>
    <mergeCell ref="J18:J19"/>
    <mergeCell ref="N10:N19"/>
    <mergeCell ref="M10:M19"/>
    <mergeCell ref="L18:L19"/>
    <mergeCell ref="R30:W39"/>
    <mergeCell ref="N30:N39"/>
    <mergeCell ref="O30:O39"/>
    <mergeCell ref="M30:M39"/>
    <mergeCell ref="O10:O19"/>
    <mergeCell ref="G50:G59"/>
    <mergeCell ref="H50:H59"/>
    <mergeCell ref="M50:M59"/>
    <mergeCell ref="N50:N59"/>
    <mergeCell ref="A50:A59"/>
    <mergeCell ref="B50:B59"/>
    <mergeCell ref="C50:C59"/>
    <mergeCell ref="E50:E59"/>
    <mergeCell ref="F50:F59"/>
  </mergeCells>
  <conditionalFormatting sqref="D10:D13">
    <cfRule type="containsText" dxfId="779" priority="97" operator="containsText" text="3- Moderado">
      <formula>NOT(ISERROR(SEARCH("3- Moderado",D10)))</formula>
    </cfRule>
    <cfRule type="containsText" dxfId="778" priority="98" operator="containsText" text="6- Moderado">
      <formula>NOT(ISERROR(SEARCH("6- Moderado",D10)))</formula>
    </cfRule>
    <cfRule type="containsText" dxfId="777" priority="99" operator="containsText" text="4- Moderado">
      <formula>NOT(ISERROR(SEARCH("4- Moderado",D10)))</formula>
    </cfRule>
    <cfRule type="containsText" dxfId="776" priority="100" operator="containsText" text="3- Bajo">
      <formula>NOT(ISERROR(SEARCH("3- Bajo",D10)))</formula>
    </cfRule>
    <cfRule type="containsText" dxfId="775" priority="101" operator="containsText" text="4- Bajo">
      <formula>NOT(ISERROR(SEARCH("4- Bajo",D10)))</formula>
    </cfRule>
    <cfRule type="containsText" dxfId="774" priority="102" operator="containsText" text="1- Bajo">
      <formula>NOT(ISERROR(SEARCH("1- Bajo",D10)))</formula>
    </cfRule>
  </conditionalFormatting>
  <conditionalFormatting sqref="D23:D24">
    <cfRule type="containsText" dxfId="773" priority="49" operator="containsText" text="3- Moderado">
      <formula>NOT(ISERROR(SEARCH("3- Moderado",D23)))</formula>
    </cfRule>
    <cfRule type="containsText" dxfId="772" priority="50" operator="containsText" text="6- Moderado">
      <formula>NOT(ISERROR(SEARCH("6- Moderado",D23)))</formula>
    </cfRule>
    <cfRule type="containsText" dxfId="771" priority="51" operator="containsText" text="4- Moderado">
      <formula>NOT(ISERROR(SEARCH("4- Moderado",D23)))</formula>
    </cfRule>
    <cfRule type="containsText" dxfId="770" priority="52" operator="containsText" text="3- Bajo">
      <formula>NOT(ISERROR(SEARCH("3- Bajo",D23)))</formula>
    </cfRule>
    <cfRule type="containsText" dxfId="769" priority="53" operator="containsText" text="4- Bajo">
      <formula>NOT(ISERROR(SEARCH("4- Bajo",D23)))</formula>
    </cfRule>
    <cfRule type="containsText" dxfId="768" priority="54" operator="containsText" text="1- Bajo">
      <formula>NOT(ISERROR(SEARCH("1- Bajo",D23)))</formula>
    </cfRule>
  </conditionalFormatting>
  <conditionalFormatting sqref="H10">
    <cfRule type="containsText" dxfId="767" priority="768" operator="containsText" text="Muy Baja">
      <formula>NOT(ISERROR(SEARCH("Muy Baja",H10)))</formula>
    </cfRule>
    <cfRule type="containsText" dxfId="766" priority="769" operator="containsText" text="Baja">
      <formula>NOT(ISERROR(SEARCH("Baja",H10)))</formula>
    </cfRule>
    <cfRule type="containsText" dxfId="765" priority="770" operator="containsText" text="Muy Alta">
      <formula>NOT(ISERROR(SEARCH("Muy Alta",H10)))</formula>
    </cfRule>
    <cfRule type="containsText" dxfId="764" priority="772" operator="containsText" text="Alta">
      <formula>NOT(ISERROR(SEARCH("Alta",H10)))</formula>
    </cfRule>
    <cfRule type="containsText" dxfId="763" priority="773" operator="containsText" text="Media">
      <formula>NOT(ISERROR(SEARCH("Media",H10)))</formula>
    </cfRule>
    <cfRule type="containsText" dxfId="762" priority="774" operator="containsText" text="Media">
      <formula>NOT(ISERROR(SEARCH("Media",H10)))</formula>
    </cfRule>
    <cfRule type="containsText" dxfId="761" priority="775" operator="containsText" text="Media">
      <formula>NOT(ISERROR(SEARCH("Media",H10)))</formula>
    </cfRule>
    <cfRule type="containsText" dxfId="760" priority="776" operator="containsText" text="Muy Baja">
      <formula>NOT(ISERROR(SEARCH("Muy Baja",H10)))</formula>
    </cfRule>
    <cfRule type="containsText" dxfId="759" priority="777" operator="containsText" text="Baja">
      <formula>NOT(ISERROR(SEARCH("Baja",H10)))</formula>
    </cfRule>
    <cfRule type="containsText" dxfId="758" priority="778" operator="containsText" text="Muy Baja">
      <formula>NOT(ISERROR(SEARCH("Muy Baja",H10)))</formula>
    </cfRule>
    <cfRule type="containsText" dxfId="757" priority="779" operator="containsText" text="Muy Baja">
      <formula>NOT(ISERROR(SEARCH("Muy Baja",H10)))</formula>
    </cfRule>
    <cfRule type="containsText" dxfId="756" priority="780" operator="containsText" text="Muy Baja">
      <formula>NOT(ISERROR(SEARCH("Muy Baja",H10)))</formula>
    </cfRule>
    <cfRule type="containsText" dxfId="755" priority="781" operator="containsText" text="Muy Baja'Tabla probabilidad'!">
      <formula>NOT(ISERROR(SEARCH("Muy Baja'Tabla probabilidad'!",H10)))</formula>
    </cfRule>
    <cfRule type="containsText" dxfId="754" priority="782" operator="containsText" text="Muy bajo">
      <formula>NOT(ISERROR(SEARCH("Muy bajo",H10)))</formula>
    </cfRule>
    <cfRule type="containsText" dxfId="753" priority="783" operator="containsText" text="Alta">
      <formula>NOT(ISERROR(SEARCH("Alta",H10)))</formula>
    </cfRule>
    <cfRule type="containsText" dxfId="752" priority="784" operator="containsText" text="Media">
      <formula>NOT(ISERROR(SEARCH("Media",H10)))</formula>
    </cfRule>
    <cfRule type="containsText" dxfId="751" priority="785" operator="containsText" text="Baja">
      <formula>NOT(ISERROR(SEARCH("Baja",H10)))</formula>
    </cfRule>
    <cfRule type="containsText" dxfId="750" priority="786" operator="containsText" text="Muy baja">
      <formula>NOT(ISERROR(SEARCH("Muy baja",H10)))</formula>
    </cfRule>
    <cfRule type="cellIs" dxfId="749" priority="789" operator="between">
      <formula>1</formula>
      <formula>2</formula>
    </cfRule>
    <cfRule type="cellIs" dxfId="748" priority="790" operator="between">
      <formula>0</formula>
      <formula>2</formula>
    </cfRule>
  </conditionalFormatting>
  <conditionalFormatting sqref="H20">
    <cfRule type="containsText" dxfId="747" priority="161" operator="containsText" text="Muy Baja">
      <formula>NOT(ISERROR(SEARCH("Muy Baja",H20)))</formula>
    </cfRule>
    <cfRule type="containsText" dxfId="746" priority="162" operator="containsText" text="Baja">
      <formula>NOT(ISERROR(SEARCH("Baja",H20)))</formula>
    </cfRule>
    <cfRule type="containsText" dxfId="745" priority="163" operator="containsText" text="Muy Alta">
      <formula>NOT(ISERROR(SEARCH("Muy Alta",H20)))</formula>
    </cfRule>
    <cfRule type="containsText" dxfId="744" priority="165" operator="containsText" text="Alta">
      <formula>NOT(ISERROR(SEARCH("Alta",H20)))</formula>
    </cfRule>
    <cfRule type="containsText" dxfId="743" priority="166" operator="containsText" text="Media">
      <formula>NOT(ISERROR(SEARCH("Media",H20)))</formula>
    </cfRule>
    <cfRule type="containsText" dxfId="742" priority="167" operator="containsText" text="Media">
      <formula>NOT(ISERROR(SEARCH("Media",H20)))</formula>
    </cfRule>
    <cfRule type="containsText" dxfId="741" priority="168" operator="containsText" text="Media">
      <formula>NOT(ISERROR(SEARCH("Media",H20)))</formula>
    </cfRule>
    <cfRule type="containsText" dxfId="740" priority="169" operator="containsText" text="Muy Baja">
      <formula>NOT(ISERROR(SEARCH("Muy Baja",H20)))</formula>
    </cfRule>
    <cfRule type="containsText" dxfId="739" priority="170" operator="containsText" text="Baja">
      <formula>NOT(ISERROR(SEARCH("Baja",H20)))</formula>
    </cfRule>
    <cfRule type="containsText" dxfId="738" priority="171" operator="containsText" text="Muy Baja">
      <formula>NOT(ISERROR(SEARCH("Muy Baja",H20)))</formula>
    </cfRule>
    <cfRule type="containsText" dxfId="737" priority="172" operator="containsText" text="Muy Baja">
      <formula>NOT(ISERROR(SEARCH("Muy Baja",H20)))</formula>
    </cfRule>
    <cfRule type="containsText" dxfId="736" priority="173" operator="containsText" text="Muy Baja">
      <formula>NOT(ISERROR(SEARCH("Muy Baja",H20)))</formula>
    </cfRule>
    <cfRule type="containsText" dxfId="735" priority="174" operator="containsText" text="Muy Baja'Tabla probabilidad'!">
      <formula>NOT(ISERROR(SEARCH("Muy Baja'Tabla probabilidad'!",H20)))</formula>
    </cfRule>
    <cfRule type="containsText" dxfId="734" priority="175" operator="containsText" text="Muy bajo">
      <formula>NOT(ISERROR(SEARCH("Muy bajo",H20)))</formula>
    </cfRule>
    <cfRule type="containsText" dxfId="733" priority="176" operator="containsText" text="Alta">
      <formula>NOT(ISERROR(SEARCH("Alta",H20)))</formula>
    </cfRule>
    <cfRule type="containsText" dxfId="732" priority="177" operator="containsText" text="Media">
      <formula>NOT(ISERROR(SEARCH("Media",H20)))</formula>
    </cfRule>
    <cfRule type="containsText" dxfId="731" priority="178" operator="containsText" text="Baja">
      <formula>NOT(ISERROR(SEARCH("Baja",H20)))</formula>
    </cfRule>
    <cfRule type="containsText" dxfId="730" priority="179" operator="containsText" text="Muy baja">
      <formula>NOT(ISERROR(SEARCH("Muy baja",H20)))</formula>
    </cfRule>
    <cfRule type="cellIs" dxfId="729" priority="182" operator="between">
      <formula>1</formula>
      <formula>2</formula>
    </cfRule>
    <cfRule type="cellIs" dxfId="728" priority="183" operator="between">
      <formula>0</formula>
      <formula>2</formula>
    </cfRule>
  </conditionalFormatting>
  <conditionalFormatting sqref="H30 H40">
    <cfRule type="containsText" dxfId="727" priority="297" operator="containsText" text="Muy Baja">
      <formula>NOT(ISERROR(SEARCH("Muy Baja",H30)))</formula>
    </cfRule>
    <cfRule type="containsText" dxfId="726" priority="298" operator="containsText" text="Baja">
      <formula>NOT(ISERROR(SEARCH("Baja",H30)))</formula>
    </cfRule>
    <cfRule type="containsText" dxfId="725" priority="299" operator="containsText" text="Muy Alta">
      <formula>NOT(ISERROR(SEARCH("Muy Alta",H30)))</formula>
    </cfRule>
    <cfRule type="containsText" dxfId="724" priority="301" operator="containsText" text="Alta">
      <formula>NOT(ISERROR(SEARCH("Alta",H30)))</formula>
    </cfRule>
    <cfRule type="containsText" dxfId="723" priority="302" operator="containsText" text="Media">
      <formula>NOT(ISERROR(SEARCH("Media",H30)))</formula>
    </cfRule>
    <cfRule type="containsText" dxfId="722" priority="303" operator="containsText" text="Media">
      <formula>NOT(ISERROR(SEARCH("Media",H30)))</formula>
    </cfRule>
    <cfRule type="containsText" dxfId="721" priority="304" operator="containsText" text="Media">
      <formula>NOT(ISERROR(SEARCH("Media",H30)))</formula>
    </cfRule>
    <cfRule type="containsText" dxfId="720" priority="305" operator="containsText" text="Muy Baja">
      <formula>NOT(ISERROR(SEARCH("Muy Baja",H30)))</formula>
    </cfRule>
    <cfRule type="containsText" dxfId="719" priority="306" operator="containsText" text="Baja">
      <formula>NOT(ISERROR(SEARCH("Baja",H30)))</formula>
    </cfRule>
    <cfRule type="containsText" dxfId="718" priority="307" operator="containsText" text="Muy Baja">
      <formula>NOT(ISERROR(SEARCH("Muy Baja",H30)))</formula>
    </cfRule>
    <cfRule type="containsText" dxfId="717" priority="308" operator="containsText" text="Muy Baja">
      <formula>NOT(ISERROR(SEARCH("Muy Baja",H30)))</formula>
    </cfRule>
    <cfRule type="containsText" dxfId="716" priority="309" operator="containsText" text="Muy Baja">
      <formula>NOT(ISERROR(SEARCH("Muy Baja",H30)))</formula>
    </cfRule>
    <cfRule type="containsText" dxfId="715" priority="310" operator="containsText" text="Muy Baja'Tabla probabilidad'!">
      <formula>NOT(ISERROR(SEARCH("Muy Baja'Tabla probabilidad'!",H30)))</formula>
    </cfRule>
    <cfRule type="containsText" dxfId="714" priority="311" operator="containsText" text="Muy bajo">
      <formula>NOT(ISERROR(SEARCH("Muy bajo",H30)))</formula>
    </cfRule>
    <cfRule type="containsText" dxfId="713" priority="312" operator="containsText" text="Alta">
      <formula>NOT(ISERROR(SEARCH("Alta",H30)))</formula>
    </cfRule>
    <cfRule type="containsText" dxfId="712" priority="313" operator="containsText" text="Media">
      <formula>NOT(ISERROR(SEARCH("Media",H30)))</formula>
    </cfRule>
    <cfRule type="containsText" dxfId="711" priority="314" operator="containsText" text="Baja">
      <formula>NOT(ISERROR(SEARCH("Baja",H30)))</formula>
    </cfRule>
    <cfRule type="containsText" dxfId="710" priority="315" operator="containsText" text="Muy baja">
      <formula>NOT(ISERROR(SEARCH("Muy baja",H30)))</formula>
    </cfRule>
    <cfRule type="cellIs" dxfId="709" priority="316" operator="between">
      <formula>1</formula>
      <formula>2</formula>
    </cfRule>
    <cfRule type="cellIs" dxfId="708" priority="317" operator="between">
      <formula>0</formula>
      <formula>2</formula>
    </cfRule>
  </conditionalFormatting>
  <conditionalFormatting sqref="M10 K10:K49">
    <cfRule type="containsText" dxfId="707" priority="762" operator="containsText" text="Catastrófico">
      <formula>NOT(ISERROR(SEARCH("Catastrófico",K10)))</formula>
    </cfRule>
    <cfRule type="containsText" dxfId="706" priority="763" operator="containsText" text="Mayor">
      <formula>NOT(ISERROR(SEARCH("Mayor",K10)))</formula>
    </cfRule>
    <cfRule type="containsText" dxfId="705" priority="764" operator="containsText" text="Alta">
      <formula>NOT(ISERROR(SEARCH("Alta",K10)))</formula>
    </cfRule>
    <cfRule type="containsText" dxfId="704" priority="765" operator="containsText" text="Moderado">
      <formula>NOT(ISERROR(SEARCH("Moderado",K10)))</formula>
    </cfRule>
    <cfRule type="containsText" dxfId="703" priority="766" operator="containsText" text="Menor">
      <formula>NOT(ISERROR(SEARCH("Menor",K10)))</formula>
    </cfRule>
    <cfRule type="containsText" dxfId="702" priority="767" operator="containsText" text="Leve">
      <formula>NOT(ISERROR(SEARCH("Leve",K10)))</formula>
    </cfRule>
  </conditionalFormatting>
  <conditionalFormatting sqref="M20">
    <cfRule type="containsText" dxfId="701" priority="155" operator="containsText" text="Catastrófico">
      <formula>NOT(ISERROR(SEARCH("Catastrófico",M20)))</formula>
    </cfRule>
    <cfRule type="containsText" dxfId="700" priority="156" operator="containsText" text="Mayor">
      <formula>NOT(ISERROR(SEARCH("Mayor",M20)))</formula>
    </cfRule>
    <cfRule type="containsText" dxfId="699" priority="157" operator="containsText" text="Alta">
      <formula>NOT(ISERROR(SEARCH("Alta",M20)))</formula>
    </cfRule>
    <cfRule type="containsText" dxfId="698" priority="158" operator="containsText" text="Moderado">
      <formula>NOT(ISERROR(SEARCH("Moderado",M20)))</formula>
    </cfRule>
    <cfRule type="containsText" dxfId="697" priority="159" operator="containsText" text="Menor">
      <formula>NOT(ISERROR(SEARCH("Menor",M20)))</formula>
    </cfRule>
    <cfRule type="containsText" dxfId="696" priority="160" operator="containsText" text="Leve">
      <formula>NOT(ISERROR(SEARCH("Leve",M20)))</formula>
    </cfRule>
  </conditionalFormatting>
  <conditionalFormatting sqref="M30 M40">
    <cfRule type="containsText" dxfId="695" priority="188" operator="containsText" text="Catastrófico">
      <formula>NOT(ISERROR(SEARCH("Catastrófico",M30)))</formula>
    </cfRule>
    <cfRule type="containsText" dxfId="694" priority="189" operator="containsText" text="Mayor">
      <formula>NOT(ISERROR(SEARCH("Mayor",M30)))</formula>
    </cfRule>
    <cfRule type="containsText" dxfId="693" priority="190" operator="containsText" text="Alta">
      <formula>NOT(ISERROR(SEARCH("Alta",M30)))</formula>
    </cfRule>
    <cfRule type="containsText" dxfId="692" priority="191" operator="containsText" text="Moderado">
      <formula>NOT(ISERROR(SEARCH("Moderado",M30)))</formula>
    </cfRule>
    <cfRule type="containsText" dxfId="691" priority="192" operator="containsText" text="Menor">
      <formula>NOT(ISERROR(SEARCH("Menor",M30)))</formula>
    </cfRule>
    <cfRule type="containsText" dxfId="690" priority="193" operator="containsText" text="Leve">
      <formula>NOT(ISERROR(SEARCH("Leve",M30)))</formula>
    </cfRule>
  </conditionalFormatting>
  <conditionalFormatting sqref="N20">
    <cfRule type="containsText" dxfId="689" priority="184" operator="containsText" text="Extremo">
      <formula>NOT(ISERROR(SEARCH("Extremo",N20)))</formula>
    </cfRule>
    <cfRule type="containsText" dxfId="688" priority="185" operator="containsText" text="Alto">
      <formula>NOT(ISERROR(SEARCH("Alto",N20)))</formula>
    </cfRule>
    <cfRule type="containsText" dxfId="687" priority="186" operator="containsText" text="Bajo">
      <formula>NOT(ISERROR(SEARCH("Bajo",N20)))</formula>
    </cfRule>
    <cfRule type="containsText" dxfId="686" priority="187" operator="containsText" text="Moderado">
      <formula>NOT(ISERROR(SEARCH("Moderado",N20)))</formula>
    </cfRule>
  </conditionalFormatting>
  <conditionalFormatting sqref="N8:O8">
    <cfRule type="containsText" dxfId="685" priority="744" operator="containsText" text="3- Moderado">
      <formula>NOT(ISERROR(SEARCH("3- Moderado",N8)))</formula>
    </cfRule>
    <cfRule type="containsText" dxfId="684" priority="745" operator="containsText" text="6- Moderado">
      <formula>NOT(ISERROR(SEARCH("6- Moderado",N8)))</formula>
    </cfRule>
    <cfRule type="containsText" dxfId="683" priority="746" operator="containsText" text="4- Moderado">
      <formula>NOT(ISERROR(SEARCH("4- Moderado",N8)))</formula>
    </cfRule>
    <cfRule type="containsText" dxfId="682" priority="747" operator="containsText" text="3- Bajo">
      <formula>NOT(ISERROR(SEARCH("3- Bajo",N8)))</formula>
    </cfRule>
    <cfRule type="containsText" dxfId="681" priority="748" operator="containsText" text="4- Bajo">
      <formula>NOT(ISERROR(SEARCH("4- Bajo",N8)))</formula>
    </cfRule>
    <cfRule type="containsText" dxfId="680" priority="749" operator="containsText" text="1- Bajo">
      <formula>NOT(ISERROR(SEARCH("1- Bajo",N8)))</formula>
    </cfRule>
  </conditionalFormatting>
  <conditionalFormatting sqref="N10:O10">
    <cfRule type="containsText" dxfId="679" priority="1349" operator="containsText" text="Extremo">
      <formula>NOT(ISERROR(SEARCH("Extremo",N10)))</formula>
    </cfRule>
    <cfRule type="containsText" dxfId="678" priority="1350" operator="containsText" text="Alto">
      <formula>NOT(ISERROR(SEARCH("Alto",N10)))</formula>
    </cfRule>
    <cfRule type="containsText" dxfId="677" priority="1351" operator="containsText" text="Bajo">
      <formula>NOT(ISERROR(SEARCH("Bajo",N10)))</formula>
    </cfRule>
    <cfRule type="containsText" dxfId="676" priority="1352" operator="containsText" text="Moderado">
      <formula>NOT(ISERROR(SEARCH("Moderado",N10)))</formula>
    </cfRule>
  </conditionalFormatting>
  <conditionalFormatting sqref="N30:O30 N40">
    <cfRule type="containsText" dxfId="675" priority="127" operator="containsText" text="Extremo">
      <formula>NOT(ISERROR(SEARCH("Extremo",N30)))</formula>
    </cfRule>
    <cfRule type="containsText" dxfId="674" priority="128" operator="containsText" text="Alto">
      <formula>NOT(ISERROR(SEARCH("Alto",N30)))</formula>
    </cfRule>
    <cfRule type="containsText" dxfId="673" priority="129" operator="containsText" text="Bajo">
      <formula>NOT(ISERROR(SEARCH("Bajo",N30)))</formula>
    </cfRule>
    <cfRule type="containsText" dxfId="672" priority="130" operator="containsText" text="Moderado">
      <formula>NOT(ISERROR(SEARCH("Moderado",N30)))</formula>
    </cfRule>
  </conditionalFormatting>
  <conditionalFormatting sqref="H50">
    <cfRule type="containsText" dxfId="671" priority="23" operator="containsText" text="Muy Baja">
      <formula>NOT(ISERROR(SEARCH("Muy Baja",H50)))</formula>
    </cfRule>
    <cfRule type="containsText" dxfId="670" priority="24" operator="containsText" text="Baja">
      <formula>NOT(ISERROR(SEARCH("Baja",H50)))</formula>
    </cfRule>
    <cfRule type="containsText" dxfId="669" priority="25" operator="containsText" text="Muy Alta">
      <formula>NOT(ISERROR(SEARCH("Muy Alta",H50)))</formula>
    </cfRule>
    <cfRule type="containsText" dxfId="668" priority="26" operator="containsText" text="Alta">
      <formula>NOT(ISERROR(SEARCH("Alta",H50)))</formula>
    </cfRule>
    <cfRule type="containsText" dxfId="667" priority="27" operator="containsText" text="Media">
      <formula>NOT(ISERROR(SEARCH("Media",H50)))</formula>
    </cfRule>
    <cfRule type="containsText" dxfId="666" priority="28" operator="containsText" text="Media">
      <formula>NOT(ISERROR(SEARCH("Media",H50)))</formula>
    </cfRule>
    <cfRule type="containsText" dxfId="665" priority="29" operator="containsText" text="Media">
      <formula>NOT(ISERROR(SEARCH("Media",H50)))</formula>
    </cfRule>
    <cfRule type="containsText" dxfId="664" priority="30" operator="containsText" text="Muy Baja">
      <formula>NOT(ISERROR(SEARCH("Muy Baja",H50)))</formula>
    </cfRule>
    <cfRule type="containsText" dxfId="663" priority="31" operator="containsText" text="Baja">
      <formula>NOT(ISERROR(SEARCH("Baja",H50)))</formula>
    </cfRule>
    <cfRule type="containsText" dxfId="662" priority="32" operator="containsText" text="Muy Baja">
      <formula>NOT(ISERROR(SEARCH("Muy Baja",H50)))</formula>
    </cfRule>
    <cfRule type="containsText" dxfId="661" priority="33" operator="containsText" text="Muy Baja">
      <formula>NOT(ISERROR(SEARCH("Muy Baja",H50)))</formula>
    </cfRule>
    <cfRule type="containsText" dxfId="660" priority="34" operator="containsText" text="Muy Baja">
      <formula>NOT(ISERROR(SEARCH("Muy Baja",H50)))</formula>
    </cfRule>
    <cfRule type="containsText" dxfId="659" priority="35" operator="containsText" text="Muy Baja'Tabla probabilidad'!">
      <formula>NOT(ISERROR(SEARCH("Muy Baja'Tabla probabilidad'!",H50)))</formula>
    </cfRule>
    <cfRule type="containsText" dxfId="658" priority="36" operator="containsText" text="Muy bajo">
      <formula>NOT(ISERROR(SEARCH("Muy bajo",H50)))</formula>
    </cfRule>
    <cfRule type="containsText" dxfId="657" priority="37" operator="containsText" text="Alta">
      <formula>NOT(ISERROR(SEARCH("Alta",H50)))</formula>
    </cfRule>
    <cfRule type="containsText" dxfId="656" priority="38" operator="containsText" text="Media">
      <formula>NOT(ISERROR(SEARCH("Media",H50)))</formula>
    </cfRule>
    <cfRule type="containsText" dxfId="655" priority="39" operator="containsText" text="Baja">
      <formula>NOT(ISERROR(SEARCH("Baja",H50)))</formula>
    </cfRule>
    <cfRule type="containsText" dxfId="654" priority="40" operator="containsText" text="Muy baja">
      <formula>NOT(ISERROR(SEARCH("Muy baja",H50)))</formula>
    </cfRule>
    <cfRule type="cellIs" dxfId="653" priority="41" operator="between">
      <formula>1</formula>
      <formula>2</formula>
    </cfRule>
    <cfRule type="cellIs" dxfId="652" priority="42" operator="between">
      <formula>0</formula>
      <formula>2</formula>
    </cfRule>
  </conditionalFormatting>
  <conditionalFormatting sqref="K50:K59">
    <cfRule type="containsText" dxfId="651" priority="43" operator="containsText" text="Catastrófico">
      <formula>NOT(ISERROR(SEARCH("Catastrófico",K50)))</formula>
    </cfRule>
    <cfRule type="containsText" dxfId="650" priority="44" operator="containsText" text="Mayor">
      <formula>NOT(ISERROR(SEARCH("Mayor",K50)))</formula>
    </cfRule>
    <cfRule type="containsText" dxfId="649" priority="45" operator="containsText" text="Alta">
      <formula>NOT(ISERROR(SEARCH("Alta",K50)))</formula>
    </cfRule>
    <cfRule type="containsText" dxfId="648" priority="46" operator="containsText" text="Moderado">
      <formula>NOT(ISERROR(SEARCH("Moderado",K50)))</formula>
    </cfRule>
    <cfRule type="containsText" dxfId="647" priority="47" operator="containsText" text="Menor">
      <formula>NOT(ISERROR(SEARCH("Menor",K50)))</formula>
    </cfRule>
    <cfRule type="containsText" dxfId="646" priority="48" operator="containsText" text="Leve">
      <formula>NOT(ISERROR(SEARCH("Leve",K50)))</formula>
    </cfRule>
  </conditionalFormatting>
  <conditionalFormatting sqref="M50">
    <cfRule type="containsText" dxfId="645" priority="17" operator="containsText" text="Catastrófico">
      <formula>NOT(ISERROR(SEARCH("Catastrófico",M50)))</formula>
    </cfRule>
    <cfRule type="containsText" dxfId="644" priority="18" operator="containsText" text="Mayor">
      <formula>NOT(ISERROR(SEARCH("Mayor",M50)))</formula>
    </cfRule>
    <cfRule type="containsText" dxfId="643" priority="19" operator="containsText" text="Alta">
      <formula>NOT(ISERROR(SEARCH("Alta",M50)))</formula>
    </cfRule>
    <cfRule type="containsText" dxfId="642" priority="20" operator="containsText" text="Moderado">
      <formula>NOT(ISERROR(SEARCH("Moderado",M50)))</formula>
    </cfRule>
    <cfRule type="containsText" dxfId="641" priority="21" operator="containsText" text="Menor">
      <formula>NOT(ISERROR(SEARCH("Menor",M50)))</formula>
    </cfRule>
    <cfRule type="containsText" dxfId="640" priority="22" operator="containsText" text="Leve">
      <formula>NOT(ISERROR(SEARCH("Leve",M50)))</formula>
    </cfRule>
  </conditionalFormatting>
  <conditionalFormatting sqref="N50">
    <cfRule type="containsText" dxfId="639" priority="13" operator="containsText" text="Extremo">
      <formula>NOT(ISERROR(SEARCH("Extremo",N50)))</formula>
    </cfRule>
    <cfRule type="containsText" dxfId="638" priority="14" operator="containsText" text="Alto">
      <formula>NOT(ISERROR(SEARCH("Alto",N50)))</formula>
    </cfRule>
    <cfRule type="containsText" dxfId="637" priority="15" operator="containsText" text="Bajo">
      <formula>NOT(ISERROR(SEARCH("Bajo",N50)))</formula>
    </cfRule>
    <cfRule type="containsText" dxfId="636" priority="16" operator="containsText" text="Moderado">
      <formula>NOT(ISERROR(SEARCH("Moderado",N50)))</formula>
    </cfRule>
  </conditionalFormatting>
  <conditionalFormatting sqref="D14">
    <cfRule type="containsText" dxfId="635" priority="7" operator="containsText" text="3- Moderado">
      <formula>NOT(ISERROR(SEARCH("3- Moderado",D14)))</formula>
    </cfRule>
    <cfRule type="containsText" dxfId="634" priority="8" operator="containsText" text="6- Moderado">
      <formula>NOT(ISERROR(SEARCH("6- Moderado",D14)))</formula>
    </cfRule>
    <cfRule type="containsText" dxfId="633" priority="9" operator="containsText" text="4- Moderado">
      <formula>NOT(ISERROR(SEARCH("4- Moderado",D14)))</formula>
    </cfRule>
    <cfRule type="containsText" dxfId="632" priority="10" operator="containsText" text="3- Bajo">
      <formula>NOT(ISERROR(SEARCH("3- Bajo",D14)))</formula>
    </cfRule>
    <cfRule type="containsText" dxfId="631" priority="11" operator="containsText" text="4- Bajo">
      <formula>NOT(ISERROR(SEARCH("4- Bajo",D14)))</formula>
    </cfRule>
    <cfRule type="containsText" dxfId="630" priority="12" operator="containsText" text="1- Bajo">
      <formula>NOT(ISERROR(SEARCH("1- Bajo",D14)))</formula>
    </cfRule>
  </conditionalFormatting>
  <conditionalFormatting sqref="D13">
    <cfRule type="containsText" dxfId="629" priority="1" operator="containsText" text="3- Moderado">
      <formula>NOT(ISERROR(SEARCH("3- Moderado",D13)))</formula>
    </cfRule>
    <cfRule type="containsText" dxfId="628" priority="2" operator="containsText" text="6- Moderado">
      <formula>NOT(ISERROR(SEARCH("6- Moderado",D13)))</formula>
    </cfRule>
    <cfRule type="containsText" dxfId="627" priority="3" operator="containsText" text="4- Moderado">
      <formula>NOT(ISERROR(SEARCH("4- Moderado",D13)))</formula>
    </cfRule>
    <cfRule type="containsText" dxfId="626" priority="4" operator="containsText" text="3- Bajo">
      <formula>NOT(ISERROR(SEARCH("3- Bajo",D13)))</formula>
    </cfRule>
    <cfRule type="containsText" dxfId="625" priority="5" operator="containsText" text="4- Bajo">
      <formula>NOT(ISERROR(SEARCH("4- Bajo",D13)))</formula>
    </cfRule>
    <cfRule type="containsText" dxfId="624" priority="6" operator="containsText" text="1- Bajo">
      <formula>NOT(ISERROR(SEARCH("1- Bajo",D13)))</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787" operator="containsText" id="{D4158494-FAE5-4853-A580-52567E2FD023}">
            <xm:f>NOT(ISERROR(SEARCH('8- Politicas de admiistracion '!$B$5,H10)))</xm:f>
            <xm:f>'8- Politicas de admiistracion '!$B$5</xm:f>
            <x14:dxf>
              <font>
                <color rgb="FF006100"/>
              </font>
              <fill>
                <patternFill>
                  <bgColor rgb="FFC6EFCE"/>
                </patternFill>
              </fill>
            </x14:dxf>
          </x14:cfRule>
          <x14:cfRule type="containsText" priority="788" operator="containsText" id="{009A1948-254C-4020-A26D-7181B4E8E5DF}">
            <xm:f>NOT(ISERROR(SEARCH('8- Politicas de admiistracion '!$B$5,H10)))</xm:f>
            <xm:f>'8- Politicas de admiistracion '!$B$5</xm:f>
            <x14:dxf>
              <font>
                <color rgb="FF9C0006"/>
              </font>
              <fill>
                <patternFill>
                  <bgColor rgb="FFFFC7CE"/>
                </patternFill>
              </fill>
            </x14:dxf>
          </x14:cfRule>
          <xm:sqref>H10</xm:sqref>
        </x14:conditionalFormatting>
        <x14:conditionalFormatting xmlns:xm="http://schemas.microsoft.com/office/excel/2006/main">
          <x14:cfRule type="containsText" priority="180" operator="containsText" id="{B3F77126-2A27-4EC5-85A9-CBEC830FD7BD}">
            <xm:f>NOT(ISERROR(SEARCH('8- Politicas de admiistracion '!$B$5,H20)))</xm:f>
            <xm:f>'8- Politicas de admiistracion '!$B$5</xm:f>
            <x14:dxf>
              <font>
                <color rgb="FF006100"/>
              </font>
              <fill>
                <patternFill>
                  <bgColor rgb="FFC6EFCE"/>
                </patternFill>
              </fill>
            </x14:dxf>
          </x14:cfRule>
          <x14:cfRule type="containsText" priority="181" operator="containsText" id="{CA966E56-48A7-4BE5-A289-34723629A3D2}">
            <xm:f>NOT(ISERROR(SEARCH('8- Politicas de admiistracion '!$B$5,H20)))</xm:f>
            <xm:f>'8- Politicas de admiistracion '!$B$5</xm:f>
            <x14:dxf>
              <font>
                <color rgb="FF9C0006"/>
              </font>
              <fill>
                <patternFill>
                  <bgColor rgb="FFFFC7CE"/>
                </patternFill>
              </fill>
            </x14:dxf>
          </x14:cfRule>
          <xm:sqref>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I10:I59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59"/>
  <sheetViews>
    <sheetView zoomScale="70" zoomScaleNormal="70" zoomScalePageLayoutView="70" workbookViewId="0">
      <selection activeCell="E22" sqref="E22"/>
    </sheetView>
  </sheetViews>
  <sheetFormatPr baseColWidth="10" defaultColWidth="11.44140625" defaultRowHeight="14.4"/>
  <cols>
    <col min="1" max="1" width="7" customWidth="1"/>
    <col min="2" max="2" width="35.88671875" customWidth="1"/>
    <col min="3" max="3" width="52.5546875" style="52" customWidth="1"/>
    <col min="4" max="4" width="6.109375" customWidth="1"/>
    <col min="5" max="5" width="39.44140625" customWidth="1"/>
    <col min="7" max="7" width="12.33203125" bestFit="1" customWidth="1"/>
    <col min="8" max="8" width="14.6640625" bestFit="1" customWidth="1"/>
    <col min="9" max="9" width="13.5546875" customWidth="1"/>
    <col min="10" max="10" width="5.88671875" bestFit="1" customWidth="1"/>
    <col min="11" max="11" width="11.6640625" customWidth="1"/>
    <col min="12" max="12" width="25" customWidth="1"/>
    <col min="13" max="13" width="42.6640625" customWidth="1"/>
    <col min="14" max="14" width="7.6640625" customWidth="1"/>
    <col min="15" max="15" width="15.6640625" customWidth="1"/>
    <col min="16" max="17" width="10" customWidth="1"/>
    <col min="18" max="18" width="10.88671875" customWidth="1"/>
    <col min="19" max="19" width="11.44140625" customWidth="1"/>
    <col min="20" max="20" width="26.33203125" style="40" customWidth="1"/>
    <col min="21" max="21" width="18.5546875" style="38" customWidth="1"/>
    <col min="22" max="22" width="22.5546875" style="41" customWidth="1"/>
    <col min="23" max="278" width="11.44140625" style="17"/>
    <col min="279" max="16384" width="11.44140625" style="22"/>
  </cols>
  <sheetData>
    <row r="1" spans="1:278" s="19" customFormat="1" ht="28.8" thickTop="1">
      <c r="A1" s="536"/>
      <c r="B1" s="537"/>
      <c r="C1" s="538"/>
      <c r="D1" s="44"/>
      <c r="E1" s="530" t="s">
        <v>336</v>
      </c>
      <c r="F1" s="531"/>
      <c r="G1" s="531"/>
      <c r="H1" s="531"/>
      <c r="I1" s="531"/>
      <c r="J1" s="531"/>
      <c r="K1" s="531"/>
      <c r="L1" s="531"/>
      <c r="M1" s="531"/>
      <c r="N1" s="531"/>
      <c r="O1" s="531"/>
      <c r="P1" s="531"/>
      <c r="Q1" s="531"/>
      <c r="R1" s="531"/>
      <c r="S1" s="531"/>
      <c r="T1" s="531"/>
      <c r="U1" s="531"/>
      <c r="V1" s="531"/>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8.2">
      <c r="A2" s="539"/>
      <c r="B2" s="540"/>
      <c r="C2" s="541"/>
      <c r="D2" s="44"/>
      <c r="E2" s="532"/>
      <c r="F2" s="533"/>
      <c r="G2" s="533"/>
      <c r="H2" s="533"/>
      <c r="I2" s="533"/>
      <c r="J2" s="533"/>
      <c r="K2" s="533"/>
      <c r="L2" s="533"/>
      <c r="M2" s="533"/>
      <c r="N2" s="533"/>
      <c r="O2" s="533"/>
      <c r="P2" s="533"/>
      <c r="Q2" s="533"/>
      <c r="R2" s="533"/>
      <c r="S2" s="533"/>
      <c r="T2" s="533"/>
      <c r="U2" s="533"/>
      <c r="V2" s="533"/>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8.8" thickBot="1">
      <c r="A3" s="542"/>
      <c r="B3" s="543"/>
      <c r="C3" s="544"/>
      <c r="D3" s="44"/>
      <c r="E3" s="534"/>
      <c r="F3" s="535"/>
      <c r="G3" s="535"/>
      <c r="H3" s="535"/>
      <c r="I3" s="535"/>
      <c r="J3" s="535"/>
      <c r="K3" s="535"/>
      <c r="L3" s="535"/>
      <c r="M3" s="535"/>
      <c r="N3" s="535"/>
      <c r="O3" s="535"/>
      <c r="P3" s="535"/>
      <c r="Q3" s="535"/>
      <c r="R3" s="535"/>
      <c r="S3" s="535"/>
      <c r="T3" s="535"/>
      <c r="U3" s="535"/>
      <c r="V3" s="535"/>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600000000000001" thickTop="1">
      <c r="A4" s="563" t="s">
        <v>272</v>
      </c>
      <c r="B4" s="563"/>
      <c r="C4" s="564" t="s">
        <v>273</v>
      </c>
      <c r="D4" s="565"/>
      <c r="E4" s="565"/>
      <c r="F4" s="565"/>
      <c r="G4" s="565"/>
      <c r="H4" s="565"/>
      <c r="I4" s="565"/>
      <c r="J4" s="565"/>
      <c r="K4" s="565"/>
      <c r="L4" s="565"/>
      <c r="M4" s="565"/>
      <c r="N4" s="565"/>
      <c r="O4" s="565"/>
      <c r="P4" s="565"/>
      <c r="Q4" s="565"/>
      <c r="R4" s="565"/>
      <c r="S4" s="565"/>
      <c r="T4" s="565"/>
      <c r="U4" s="565"/>
      <c r="V4" s="565"/>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8">
      <c r="A5" s="561" t="s">
        <v>274</v>
      </c>
      <c r="B5" s="561"/>
      <c r="C5" s="522" t="s">
        <v>275</v>
      </c>
      <c r="D5" s="522"/>
      <c r="E5" s="522"/>
      <c r="F5" s="522"/>
      <c r="G5" s="522"/>
      <c r="H5" s="522"/>
      <c r="I5" s="522"/>
      <c r="J5" s="522"/>
      <c r="K5" s="522"/>
      <c r="L5" s="522"/>
      <c r="M5" s="522"/>
      <c r="N5" s="522"/>
      <c r="O5" s="522"/>
      <c r="P5" s="522"/>
      <c r="Q5" s="522"/>
      <c r="R5" s="522"/>
      <c r="S5" s="522"/>
      <c r="T5" s="522"/>
      <c r="U5" s="522"/>
      <c r="V5" s="522"/>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600000000000001" thickBot="1">
      <c r="A6" s="562" t="s">
        <v>276</v>
      </c>
      <c r="B6" s="562"/>
      <c r="C6" s="523" t="s">
        <v>337</v>
      </c>
      <c r="D6" s="523"/>
      <c r="E6" s="523"/>
      <c r="F6" s="523"/>
      <c r="G6" s="523"/>
      <c r="H6" s="523"/>
      <c r="I6" s="523"/>
      <c r="J6" s="523"/>
      <c r="K6" s="523"/>
      <c r="L6" s="523"/>
      <c r="M6" s="523"/>
      <c r="N6" s="523"/>
      <c r="O6" s="523"/>
      <c r="P6" s="523"/>
      <c r="Q6" s="523"/>
      <c r="R6" s="523"/>
      <c r="S6" s="523"/>
      <c r="T6" s="523"/>
      <c r="U6" s="523"/>
      <c r="V6" s="523"/>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5" thickTop="1" thickBot="1">
      <c r="A7" s="545" t="s">
        <v>278</v>
      </c>
      <c r="B7" s="545"/>
      <c r="C7" s="545"/>
      <c r="D7" s="546" t="s">
        <v>338</v>
      </c>
      <c r="E7" s="547"/>
      <c r="F7" s="547"/>
      <c r="G7" s="547"/>
      <c r="H7" s="547"/>
      <c r="I7" s="547"/>
      <c r="J7" s="547"/>
      <c r="K7" s="547"/>
      <c r="L7" s="547"/>
      <c r="M7" s="547"/>
      <c r="N7" s="547"/>
      <c r="O7" s="547"/>
      <c r="P7" s="547"/>
      <c r="Q7" s="547"/>
      <c r="R7" s="548"/>
      <c r="S7" s="50"/>
      <c r="T7" s="545" t="s">
        <v>339</v>
      </c>
      <c r="U7" s="545"/>
      <c r="V7" s="54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15" thickTop="1" thickBot="1">
      <c r="A8" s="549" t="s">
        <v>283</v>
      </c>
      <c r="B8" s="545" t="s">
        <v>340</v>
      </c>
      <c r="C8" s="552" t="s">
        <v>279</v>
      </c>
      <c r="D8" s="554" t="s">
        <v>341</v>
      </c>
      <c r="E8" s="556" t="s">
        <v>247</v>
      </c>
      <c r="F8" s="558" t="s">
        <v>342</v>
      </c>
      <c r="G8" s="559"/>
      <c r="H8" s="559"/>
      <c r="I8" s="559"/>
      <c r="J8" s="559"/>
      <c r="K8" s="560"/>
      <c r="L8" s="558" t="s">
        <v>343</v>
      </c>
      <c r="M8" s="559"/>
      <c r="N8" s="559"/>
      <c r="O8" s="559"/>
      <c r="P8" s="559"/>
      <c r="Q8" s="559"/>
      <c r="R8" s="559"/>
      <c r="S8" s="560"/>
      <c r="T8" s="60"/>
      <c r="U8" s="61"/>
      <c r="V8" s="89" t="s">
        <v>344</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148.80000000000001" thickTop="1" thickBot="1">
      <c r="A9" s="550"/>
      <c r="B9" s="551"/>
      <c r="C9" s="553"/>
      <c r="D9" s="555"/>
      <c r="E9" s="557"/>
      <c r="F9" s="49" t="s">
        <v>249</v>
      </c>
      <c r="G9" s="49" t="s">
        <v>251</v>
      </c>
      <c r="H9" s="49" t="s">
        <v>345</v>
      </c>
      <c r="I9" s="49" t="s">
        <v>253</v>
      </c>
      <c r="J9" s="145" t="s">
        <v>346</v>
      </c>
      <c r="K9" s="49" t="s">
        <v>259</v>
      </c>
      <c r="L9" s="49" t="s">
        <v>347</v>
      </c>
      <c r="M9" s="136" t="s">
        <v>256</v>
      </c>
      <c r="N9" s="49" t="s">
        <v>348</v>
      </c>
      <c r="O9" s="49" t="s">
        <v>349</v>
      </c>
      <c r="P9" s="49" t="s">
        <v>350</v>
      </c>
      <c r="Q9" s="49" t="s">
        <v>351</v>
      </c>
      <c r="R9" s="145" t="s">
        <v>346</v>
      </c>
      <c r="S9" s="49" t="s">
        <v>352</v>
      </c>
      <c r="T9" s="53" t="s">
        <v>261</v>
      </c>
      <c r="U9" s="53" t="s">
        <v>263</v>
      </c>
      <c r="V9" s="54" t="s">
        <v>353</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58.2" thickBot="1">
      <c r="A10" s="519">
        <f>'5-. Identificación de Riesgos'!A10</f>
        <v>1</v>
      </c>
      <c r="B10" s="510" t="str">
        <f>'5-. Identificación de Riesgos'!B10</f>
        <v xml:space="preserve">Entrega de información inexacta o desactualizada a usuarios  y partes interesadas </v>
      </c>
      <c r="C10" s="149" t="str">
        <f>'5-. Identificación de Riesgos'!D10</f>
        <v>1. Información estadística errada o insuficiente.</v>
      </c>
      <c r="D10" s="138">
        <v>1</v>
      </c>
      <c r="E10" s="150" t="s">
        <v>354</v>
      </c>
      <c r="F10" s="138" t="s">
        <v>355</v>
      </c>
      <c r="G10" s="138" t="s">
        <v>355</v>
      </c>
      <c r="H10" s="138" t="s">
        <v>355</v>
      </c>
      <c r="I10" s="138" t="s">
        <v>355</v>
      </c>
      <c r="J10" s="151">
        <f>COUNTIF(F10:I10,"SI")/4</f>
        <v>1</v>
      </c>
      <c r="K10" s="513">
        <f>AVERAGE(J10:J19)</f>
        <v>1</v>
      </c>
      <c r="L10" s="100" t="str">
        <f>'5-. Identificación de Riesgos'!I10</f>
        <v>Afectación de reputacion,imagén,  credibilidad, satisfacción de usuarios y PI</v>
      </c>
      <c r="M10" s="152" t="s">
        <v>356</v>
      </c>
      <c r="N10" s="138" t="s">
        <v>357</v>
      </c>
      <c r="O10" s="138" t="s">
        <v>357</v>
      </c>
      <c r="P10" s="138" t="s">
        <v>355</v>
      </c>
      <c r="Q10" s="138" t="s">
        <v>355</v>
      </c>
      <c r="R10" s="151">
        <f>SUM(COUNTIF(N10,"SI")*25%,COUNTIF(O10,"SI")*40%,COUNTIF(P10,"SI")*25%,COUNTIF(Q10,"SI")*10%)</f>
        <v>0.35</v>
      </c>
      <c r="S10" s="513">
        <f>AVERAGE(R10:R10)</f>
        <v>0.35</v>
      </c>
      <c r="T10" s="524"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Baja - 2</v>
      </c>
      <c r="U10" s="510"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Leve - 1</v>
      </c>
      <c r="V10" s="527" t="str">
        <f>CONCATENATE(VLOOKUP((LEFT(T10,LEN(T10)-4)&amp;LEFT(U10,LEN(U10)-4)),'9- Matriz de Calor '!$D$18:$E$42,2,0)," - ",RIGHT(T10,1)*RIGHT(U10,1))</f>
        <v>Bajo - 2</v>
      </c>
    </row>
    <row r="11" spans="1:278" ht="43.8" thickBot="1">
      <c r="A11" s="520"/>
      <c r="B11" s="511"/>
      <c r="C11" s="146" t="str">
        <f>'5-. Identificación de Riesgos'!D11</f>
        <v>2. Falta de inducción, entrenamiento y/o capacitación del personal encargado de elaborar las propuestas de reordenamiento y descongestión</v>
      </c>
      <c r="D11" s="99">
        <v>2</v>
      </c>
      <c r="E11" s="241" t="s">
        <v>358</v>
      </c>
      <c r="F11" s="99" t="s">
        <v>355</v>
      </c>
      <c r="G11" s="99" t="s">
        <v>355</v>
      </c>
      <c r="H11" s="99" t="s">
        <v>355</v>
      </c>
      <c r="I11" s="99" t="s">
        <v>355</v>
      </c>
      <c r="J11" s="39">
        <f t="shared" ref="J11:J14" si="0">COUNTIF(F11:I11,"SI")/4</f>
        <v>1</v>
      </c>
      <c r="K11" s="514"/>
      <c r="L11" s="100" t="str">
        <f>'5-. Identificación de Riesgos'!I11</f>
        <v>Incumplimiento de las metas establecidas</v>
      </c>
      <c r="M11" s="148"/>
      <c r="N11" s="99"/>
      <c r="O11" s="99"/>
      <c r="P11" s="99"/>
      <c r="Q11" s="99"/>
      <c r="R11" s="151">
        <f>SUM(COUNTIF(N11,"SI")*25%,COUNTIF(O11,"SI")*40%,COUNTIF(P11,"SI")*25%,COUNTIF(Q11,"SI")*10%)</f>
        <v>0</v>
      </c>
      <c r="S11" s="514"/>
      <c r="T11" s="525"/>
      <c r="U11" s="511"/>
      <c r="V11" s="528"/>
    </row>
    <row r="12" spans="1:278" ht="42" customHeight="1" thickBot="1">
      <c r="A12" s="520"/>
      <c r="B12" s="511"/>
      <c r="C12" s="146" t="str">
        <f>'5-. Identificación de Riesgos'!D12</f>
        <v xml:space="preserve">
3. Insuficiente personal para realizar las funciones asignadas, desbordando la capacidad de respuesta.</v>
      </c>
      <c r="D12" s="99">
        <v>3</v>
      </c>
      <c r="E12" s="241" t="s">
        <v>359</v>
      </c>
      <c r="F12" s="99" t="s">
        <v>355</v>
      </c>
      <c r="G12" s="99" t="s">
        <v>355</v>
      </c>
      <c r="H12" s="99" t="s">
        <v>355</v>
      </c>
      <c r="I12" s="99" t="s">
        <v>355</v>
      </c>
      <c r="J12" s="39">
        <f t="shared" si="0"/>
        <v>1</v>
      </c>
      <c r="K12" s="514"/>
      <c r="L12" s="95">
        <f>'5-. Identificación de Riesgos'!I12</f>
        <v>0</v>
      </c>
      <c r="M12" s="148"/>
      <c r="N12" s="99"/>
      <c r="O12" s="99"/>
      <c r="P12" s="99"/>
      <c r="Q12" s="99"/>
      <c r="R12" s="151">
        <f>SUM(COUNTIF(N12,"SI")*25%,COUNTIF(O12,"SI")*40%,COUNTIF(P12,"SI")*25%,COUNTIF(Q12,"SI")*10%)</f>
        <v>0</v>
      </c>
      <c r="S12" s="514"/>
      <c r="T12" s="525"/>
      <c r="U12" s="511"/>
      <c r="V12" s="528"/>
    </row>
    <row r="13" spans="1:278" ht="55.2">
      <c r="A13" s="520"/>
      <c r="B13" s="511"/>
      <c r="C13" s="146" t="str">
        <f>'5-. Identificación de Riesgos'!D13</f>
        <v>4.Alto volumen de carga laboral</v>
      </c>
      <c r="D13" s="99">
        <v>4</v>
      </c>
      <c r="E13" s="148" t="s">
        <v>360</v>
      </c>
      <c r="F13" s="99" t="s">
        <v>355</v>
      </c>
      <c r="G13" s="99" t="s">
        <v>355</v>
      </c>
      <c r="H13" s="99" t="s">
        <v>355</v>
      </c>
      <c r="I13" s="99" t="s">
        <v>355</v>
      </c>
      <c r="J13" s="39">
        <f t="shared" si="0"/>
        <v>1</v>
      </c>
      <c r="K13" s="514"/>
      <c r="L13" s="95">
        <f>'5-. Identificación de Riesgos'!I13</f>
        <v>0</v>
      </c>
      <c r="M13" s="148"/>
      <c r="N13" s="99"/>
      <c r="O13" s="99"/>
      <c r="P13" s="99"/>
      <c r="Q13" s="99"/>
      <c r="R13" s="151">
        <f>SUM(COUNTIF(N13,"SI")*25%,COUNTIF(O13,"SI")*40%,COUNTIF(P13,"SI")*25%,COUNTIF(Q13,"SI")*10%)</f>
        <v>0</v>
      </c>
      <c r="S13" s="514"/>
      <c r="T13" s="525"/>
      <c r="U13" s="511"/>
      <c r="V13" s="528"/>
    </row>
    <row r="14" spans="1:278" ht="27.6">
      <c r="A14" s="520"/>
      <c r="B14" s="511"/>
      <c r="C14" s="146">
        <f>'5-. Identificación de Riesgos'!D14</f>
        <v>0</v>
      </c>
      <c r="D14" s="99">
        <v>5</v>
      </c>
      <c r="E14" s="148" t="s">
        <v>361</v>
      </c>
      <c r="F14" s="99" t="s">
        <v>355</v>
      </c>
      <c r="G14" s="99" t="s">
        <v>355</v>
      </c>
      <c r="H14" s="99" t="s">
        <v>355</v>
      </c>
      <c r="I14" s="99" t="s">
        <v>355</v>
      </c>
      <c r="J14" s="39">
        <f t="shared" si="0"/>
        <v>1</v>
      </c>
      <c r="K14" s="514"/>
      <c r="L14" s="95">
        <f>'5-. Identificación de Riesgos'!I14</f>
        <v>0</v>
      </c>
      <c r="M14" s="148"/>
      <c r="N14" s="99"/>
      <c r="O14" s="99"/>
      <c r="P14" s="99"/>
      <c r="Q14" s="99"/>
      <c r="R14" s="39"/>
      <c r="S14" s="514"/>
      <c r="T14" s="525"/>
      <c r="U14" s="511"/>
      <c r="V14" s="528"/>
    </row>
    <row r="15" spans="1:278">
      <c r="A15" s="520"/>
      <c r="B15" s="511"/>
      <c r="C15" s="146">
        <f>'5-. Identificación de Riesgos'!D15</f>
        <v>0</v>
      </c>
      <c r="D15" s="99"/>
      <c r="E15" s="148"/>
      <c r="F15" s="99"/>
      <c r="G15" s="99"/>
      <c r="H15" s="99"/>
      <c r="I15" s="99"/>
      <c r="J15" s="39"/>
      <c r="K15" s="514"/>
      <c r="L15" s="95">
        <f>'5-. Identificación de Riesgos'!I15</f>
        <v>0</v>
      </c>
      <c r="M15" s="39"/>
      <c r="N15" s="99"/>
      <c r="O15" s="99"/>
      <c r="P15" s="99"/>
      <c r="Q15" s="99"/>
      <c r="R15" s="39"/>
      <c r="S15" s="514"/>
      <c r="T15" s="525"/>
      <c r="U15" s="511"/>
      <c r="V15" s="528"/>
    </row>
    <row r="16" spans="1:278">
      <c r="A16" s="520"/>
      <c r="B16" s="511"/>
      <c r="C16" s="146">
        <f>'5-. Identificación de Riesgos'!D16</f>
        <v>0</v>
      </c>
      <c r="D16" s="99"/>
      <c r="E16" s="148"/>
      <c r="F16" s="99"/>
      <c r="G16" s="99"/>
      <c r="H16" s="99"/>
      <c r="I16" s="99"/>
      <c r="J16" s="39"/>
      <c r="K16" s="514"/>
      <c r="L16" s="95">
        <f>'5-. Identificación de Riesgos'!I16</f>
        <v>0</v>
      </c>
      <c r="M16" s="39"/>
      <c r="N16" s="99"/>
      <c r="O16" s="99"/>
      <c r="P16" s="99"/>
      <c r="Q16" s="99"/>
      <c r="R16" s="39"/>
      <c r="S16" s="514"/>
      <c r="T16" s="525"/>
      <c r="U16" s="511"/>
      <c r="V16" s="528"/>
    </row>
    <row r="17" spans="1:22">
      <c r="A17" s="520"/>
      <c r="B17" s="511"/>
      <c r="C17" s="146">
        <f>'5-. Identificación de Riesgos'!D17</f>
        <v>0</v>
      </c>
      <c r="D17" s="99"/>
      <c r="E17" s="148"/>
      <c r="F17" s="99"/>
      <c r="G17" s="99"/>
      <c r="H17" s="99"/>
      <c r="I17" s="99"/>
      <c r="J17" s="39"/>
      <c r="K17" s="514"/>
      <c r="L17" s="95">
        <f>'5-. Identificación de Riesgos'!I17</f>
        <v>0</v>
      </c>
      <c r="M17" s="39"/>
      <c r="N17" s="99"/>
      <c r="O17" s="99"/>
      <c r="P17" s="99"/>
      <c r="Q17" s="99"/>
      <c r="R17" s="39"/>
      <c r="S17" s="514"/>
      <c r="T17" s="525"/>
      <c r="U17" s="511"/>
      <c r="V17" s="528"/>
    </row>
    <row r="18" spans="1:22">
      <c r="A18" s="520"/>
      <c r="B18" s="511"/>
      <c r="C18" s="146">
        <f>'5-. Identificación de Riesgos'!D18</f>
        <v>0</v>
      </c>
      <c r="D18" s="99"/>
      <c r="E18" s="148"/>
      <c r="F18" s="99"/>
      <c r="G18" s="99"/>
      <c r="H18" s="99"/>
      <c r="I18" s="99"/>
      <c r="J18" s="39"/>
      <c r="K18" s="514"/>
      <c r="L18" s="95">
        <f>'5-. Identificación de Riesgos'!I18</f>
        <v>0</v>
      </c>
      <c r="M18" s="39"/>
      <c r="N18" s="99"/>
      <c r="O18" s="99"/>
      <c r="P18" s="99"/>
      <c r="Q18" s="99"/>
      <c r="R18" s="39"/>
      <c r="S18" s="514"/>
      <c r="T18" s="525"/>
      <c r="U18" s="511"/>
      <c r="V18" s="528"/>
    </row>
    <row r="19" spans="1:22" ht="15" thickBot="1">
      <c r="A19" s="521"/>
      <c r="B19" s="512"/>
      <c r="C19" s="153">
        <f>'5-. Identificación de Riesgos'!D19</f>
        <v>0</v>
      </c>
      <c r="D19" s="137"/>
      <c r="E19" s="154"/>
      <c r="F19" s="137"/>
      <c r="G19" s="137"/>
      <c r="H19" s="137"/>
      <c r="I19" s="137"/>
      <c r="J19" s="155"/>
      <c r="K19" s="515"/>
      <c r="L19" s="140">
        <f>'5-. Identificación de Riesgos'!I19</f>
        <v>0</v>
      </c>
      <c r="M19" s="155"/>
      <c r="N19" s="99"/>
      <c r="O19" s="99"/>
      <c r="P19" s="99"/>
      <c r="Q19" s="99"/>
      <c r="R19" s="155"/>
      <c r="S19" s="515"/>
      <c r="T19" s="526"/>
      <c r="U19" s="512"/>
      <c r="V19" s="529"/>
    </row>
    <row r="20" spans="1:22" ht="58.2" thickBot="1">
      <c r="A20" s="519">
        <f>'5-. Identificación de Riesgos'!A20</f>
        <v>2</v>
      </c>
      <c r="B20" s="510" t="str">
        <f>'5-. Identificación de Riesgos'!B20</f>
        <v>Desacierto</v>
      </c>
      <c r="C20" s="240" t="str">
        <f>'5-. Identificación de Riesgos'!D20</f>
        <v>1. Información estadística errada o insuficiente.</v>
      </c>
      <c r="D20" s="138">
        <v>1</v>
      </c>
      <c r="E20" s="241" t="s">
        <v>362</v>
      </c>
      <c r="F20" s="138" t="s">
        <v>355</v>
      </c>
      <c r="G20" s="138" t="s">
        <v>355</v>
      </c>
      <c r="H20" s="138" t="s">
        <v>355</v>
      </c>
      <c r="I20" s="138" t="s">
        <v>355</v>
      </c>
      <c r="J20" s="151">
        <f t="shared" ref="J20:J44" si="1">COUNTIF(F20:I20,"SI")/4</f>
        <v>1</v>
      </c>
      <c r="K20" s="513">
        <f>AVERAGE(J20:J29)</f>
        <v>1</v>
      </c>
      <c r="L20" s="139" t="str">
        <f>'5-. Identificación de Riesgos'!I20</f>
        <v>Afectación de reputacion,imagén,  credibilidad, satisfacción de usuarios y PI</v>
      </c>
      <c r="M20" s="151" t="s">
        <v>356</v>
      </c>
      <c r="N20" s="138" t="s">
        <v>357</v>
      </c>
      <c r="O20" s="138" t="s">
        <v>357</v>
      </c>
      <c r="P20" s="138" t="s">
        <v>355</v>
      </c>
      <c r="Q20" s="138" t="s">
        <v>355</v>
      </c>
      <c r="R20" s="151">
        <f t="shared" ref="R20:R30" si="2">SUM(COUNTIF(N20,"SI")*25%,COUNTIF(O20,"SI")*40%,COUNTIF(P20,"SI")*25%,COUNTIF(Q20,"SI")*10%)</f>
        <v>0.35</v>
      </c>
      <c r="S20" s="513">
        <f>AVERAGE(R20:R20)</f>
        <v>0.35</v>
      </c>
      <c r="T20" s="516"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Baja - 2</v>
      </c>
      <c r="U20" s="501"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Leve - 1</v>
      </c>
      <c r="V20" s="504" t="str">
        <f>CONCATENATE(VLOOKUP((LEFT(T20,LEN(T20)-4)&amp;LEFT(U20,LEN(U20)-4)),'9- Matriz de Calor '!$D$18:$E$42,2,0)," - ",RIGHT(T20,1)*RIGHT(U20,1))</f>
        <v>Bajo - 2</v>
      </c>
    </row>
    <row r="21" spans="1:22" ht="58.2" thickBot="1">
      <c r="A21" s="520"/>
      <c r="B21" s="511"/>
      <c r="C21" s="240" t="str">
        <f>'5-. Identificación de Riesgos'!D21</f>
        <v xml:space="preserve">2. Falta de inducción, entrenamiento yo capacitación del personal encargado de elaborar las propuestas de reordenamiento y descongestión. </v>
      </c>
      <c r="D21" s="99">
        <v>2</v>
      </c>
      <c r="E21" s="241" t="s">
        <v>363</v>
      </c>
      <c r="F21" s="99" t="s">
        <v>355</v>
      </c>
      <c r="G21" s="99" t="s">
        <v>355</v>
      </c>
      <c r="H21" s="99" t="s">
        <v>355</v>
      </c>
      <c r="I21" s="99" t="s">
        <v>355</v>
      </c>
      <c r="J21" s="39">
        <f t="shared" si="1"/>
        <v>1</v>
      </c>
      <c r="K21" s="514"/>
      <c r="L21" s="139" t="str">
        <f>'5-. Identificación de Riesgos'!I21</f>
        <v>Incumplimiento de las metas establecidas</v>
      </c>
      <c r="M21" s="39"/>
      <c r="N21" s="138"/>
      <c r="O21" s="138"/>
      <c r="P21" s="138"/>
      <c r="Q21" s="138"/>
      <c r="R21" s="39">
        <f t="shared" si="2"/>
        <v>0</v>
      </c>
      <c r="S21" s="514"/>
      <c r="T21" s="517"/>
      <c r="U21" s="502"/>
      <c r="V21" s="505"/>
    </row>
    <row r="22" spans="1:22" ht="115.8" thickBot="1">
      <c r="A22" s="520"/>
      <c r="B22" s="511"/>
      <c r="C22" s="240" t="str">
        <f>'5-. Identificación de Riesgos'!D22</f>
        <v>3.Falta de presupuesto asignado para medidas especiales</v>
      </c>
      <c r="D22" s="99">
        <v>3</v>
      </c>
      <c r="E22" s="241" t="s">
        <v>364</v>
      </c>
      <c r="F22" s="99" t="s">
        <v>355</v>
      </c>
      <c r="G22" s="99" t="s">
        <v>355</v>
      </c>
      <c r="H22" s="99" t="s">
        <v>355</v>
      </c>
      <c r="I22" s="99" t="s">
        <v>355</v>
      </c>
      <c r="J22" s="39">
        <f t="shared" si="1"/>
        <v>1</v>
      </c>
      <c r="K22" s="514"/>
      <c r="L22" s="139">
        <f>'5-. Identificación de Riesgos'!I22</f>
        <v>0</v>
      </c>
      <c r="M22" s="39"/>
      <c r="N22" s="138"/>
      <c r="O22" s="138"/>
      <c r="P22" s="138"/>
      <c r="Q22" s="138"/>
      <c r="R22" s="39">
        <f t="shared" si="2"/>
        <v>0</v>
      </c>
      <c r="S22" s="514"/>
      <c r="T22" s="517"/>
      <c r="U22" s="502"/>
      <c r="V22" s="505"/>
    </row>
    <row r="23" spans="1:22" ht="58.2" thickBot="1">
      <c r="A23" s="520"/>
      <c r="B23" s="511"/>
      <c r="C23" s="240" t="str">
        <f>'5-. Identificación de Riesgos'!D23</f>
        <v>4. Insuficiente personal para realizar las funciones asignadas, desbordando la capacidad de respuesta por parte de la Unidad.</v>
      </c>
      <c r="D23" s="99">
        <v>4</v>
      </c>
      <c r="E23" s="241" t="s">
        <v>363</v>
      </c>
      <c r="F23" s="99" t="s">
        <v>355</v>
      </c>
      <c r="G23" s="99" t="s">
        <v>355</v>
      </c>
      <c r="H23" s="99" t="s">
        <v>355</v>
      </c>
      <c r="I23" s="99" t="s">
        <v>355</v>
      </c>
      <c r="J23" s="39">
        <f t="shared" si="1"/>
        <v>1</v>
      </c>
      <c r="K23" s="514"/>
      <c r="L23" s="139">
        <f>'5-. Identificación de Riesgos'!I23</f>
        <v>0</v>
      </c>
      <c r="M23" s="39"/>
      <c r="N23" s="138"/>
      <c r="O23" s="138"/>
      <c r="P23" s="138"/>
      <c r="Q23" s="138"/>
      <c r="R23" s="39">
        <f t="shared" si="2"/>
        <v>0</v>
      </c>
      <c r="S23" s="514"/>
      <c r="T23" s="517"/>
      <c r="U23" s="502"/>
      <c r="V23" s="505"/>
    </row>
    <row r="24" spans="1:22" ht="29.4" thickBot="1">
      <c r="A24" s="520"/>
      <c r="B24" s="511"/>
      <c r="C24" s="240" t="str">
        <f>'5-. Identificación de Riesgos'!D24</f>
        <v>5.Alto volumen de carga laboral</v>
      </c>
      <c r="D24" s="99">
        <v>5</v>
      </c>
      <c r="E24" s="241" t="s">
        <v>365</v>
      </c>
      <c r="F24" s="99" t="s">
        <v>355</v>
      </c>
      <c r="G24" s="99" t="s">
        <v>355</v>
      </c>
      <c r="H24" s="99" t="s">
        <v>355</v>
      </c>
      <c r="I24" s="99" t="s">
        <v>355</v>
      </c>
      <c r="J24" s="39">
        <f t="shared" si="1"/>
        <v>1</v>
      </c>
      <c r="K24" s="514"/>
      <c r="L24" s="139">
        <f>'5-. Identificación de Riesgos'!I24</f>
        <v>0</v>
      </c>
      <c r="M24" s="39"/>
      <c r="N24" s="138"/>
      <c r="O24" s="138"/>
      <c r="P24" s="138"/>
      <c r="Q24" s="138"/>
      <c r="R24" s="39">
        <f t="shared" si="2"/>
        <v>0</v>
      </c>
      <c r="S24" s="514"/>
      <c r="T24" s="517"/>
      <c r="U24" s="502"/>
      <c r="V24" s="505"/>
    </row>
    <row r="25" spans="1:22" ht="15" thickBot="1">
      <c r="A25" s="520"/>
      <c r="B25" s="511"/>
      <c r="C25" s="240">
        <f>'5-. Identificación de Riesgos'!D25</f>
        <v>0</v>
      </c>
      <c r="D25" s="99"/>
      <c r="E25" s="147"/>
      <c r="F25" s="99"/>
      <c r="G25" s="99"/>
      <c r="H25" s="99"/>
      <c r="I25" s="99"/>
      <c r="J25" s="39"/>
      <c r="K25" s="514"/>
      <c r="L25" s="139">
        <f>'5-. Identificación de Riesgos'!I25</f>
        <v>0</v>
      </c>
      <c r="M25" s="39"/>
      <c r="N25" s="138"/>
      <c r="O25" s="138"/>
      <c r="P25" s="138"/>
      <c r="Q25" s="138"/>
      <c r="R25" s="39">
        <f t="shared" si="2"/>
        <v>0</v>
      </c>
      <c r="S25" s="514"/>
      <c r="T25" s="517"/>
      <c r="U25" s="502"/>
      <c r="V25" s="505"/>
    </row>
    <row r="26" spans="1:22" ht="15" thickBot="1">
      <c r="A26" s="520"/>
      <c r="B26" s="511"/>
      <c r="C26" s="240">
        <f>'5-. Identificación de Riesgos'!D26</f>
        <v>0</v>
      </c>
      <c r="D26" s="99"/>
      <c r="E26" s="147"/>
      <c r="F26" s="99"/>
      <c r="G26" s="99"/>
      <c r="H26" s="99"/>
      <c r="I26" s="99"/>
      <c r="J26" s="39"/>
      <c r="K26" s="514"/>
      <c r="L26" s="139">
        <f>'5-. Identificación de Riesgos'!I26</f>
        <v>0</v>
      </c>
      <c r="M26" s="39"/>
      <c r="N26" s="138"/>
      <c r="O26" s="138"/>
      <c r="P26" s="138"/>
      <c r="Q26" s="138"/>
      <c r="R26" s="39">
        <f t="shared" si="2"/>
        <v>0</v>
      </c>
      <c r="S26" s="514"/>
      <c r="T26" s="517"/>
      <c r="U26" s="502"/>
      <c r="V26" s="505"/>
    </row>
    <row r="27" spans="1:22" ht="15" thickBot="1">
      <c r="A27" s="520"/>
      <c r="B27" s="511"/>
      <c r="C27" s="240">
        <f>'5-. Identificación de Riesgos'!D27</f>
        <v>0</v>
      </c>
      <c r="D27" s="99"/>
      <c r="E27" s="147"/>
      <c r="F27" s="99"/>
      <c r="G27" s="99"/>
      <c r="H27" s="99"/>
      <c r="I27" s="99"/>
      <c r="J27" s="39"/>
      <c r="K27" s="514"/>
      <c r="L27" s="139">
        <f>'5-. Identificación de Riesgos'!I27</f>
        <v>0</v>
      </c>
      <c r="M27" s="39"/>
      <c r="N27" s="138"/>
      <c r="O27" s="138"/>
      <c r="P27" s="138"/>
      <c r="Q27" s="138"/>
      <c r="R27" s="39">
        <f t="shared" si="2"/>
        <v>0</v>
      </c>
      <c r="S27" s="514"/>
      <c r="T27" s="517"/>
      <c r="U27" s="502"/>
      <c r="V27" s="505"/>
    </row>
    <row r="28" spans="1:22" ht="15" thickBot="1">
      <c r="A28" s="520"/>
      <c r="B28" s="511"/>
      <c r="C28" s="240">
        <f>'5-. Identificación de Riesgos'!D28</f>
        <v>0</v>
      </c>
      <c r="D28" s="99"/>
      <c r="E28" s="147"/>
      <c r="F28" s="99"/>
      <c r="G28" s="99"/>
      <c r="H28" s="99"/>
      <c r="I28" s="99"/>
      <c r="J28" s="39"/>
      <c r="K28" s="514"/>
      <c r="L28" s="246">
        <f>'5-. Identificación de Riesgos'!I28</f>
        <v>0</v>
      </c>
      <c r="M28" s="39"/>
      <c r="N28" s="138"/>
      <c r="O28" s="138"/>
      <c r="P28" s="138"/>
      <c r="Q28" s="138"/>
      <c r="R28" s="39">
        <f t="shared" si="2"/>
        <v>0</v>
      </c>
      <c r="S28" s="514"/>
      <c r="T28" s="517"/>
      <c r="U28" s="502"/>
      <c r="V28" s="505"/>
    </row>
    <row r="29" spans="1:22" ht="15" thickBot="1">
      <c r="A29" s="521"/>
      <c r="B29" s="512"/>
      <c r="C29" s="240">
        <f>'5-. Identificación de Riesgos'!D29</f>
        <v>0</v>
      </c>
      <c r="D29" s="137"/>
      <c r="E29" s="156"/>
      <c r="F29" s="137"/>
      <c r="G29" s="137"/>
      <c r="H29" s="137"/>
      <c r="I29" s="137"/>
      <c r="J29" s="155"/>
      <c r="K29" s="515"/>
      <c r="L29" s="140">
        <f>'5-. Identificación de Riesgos'!I29</f>
        <v>0</v>
      </c>
      <c r="M29" s="155"/>
      <c r="N29" s="138"/>
      <c r="O29" s="138"/>
      <c r="P29" s="138"/>
      <c r="Q29" s="138"/>
      <c r="R29" s="155">
        <f t="shared" si="2"/>
        <v>0</v>
      </c>
      <c r="S29" s="515"/>
      <c r="T29" s="518"/>
      <c r="U29" s="503"/>
      <c r="V29" s="506"/>
    </row>
    <row r="30" spans="1:22" ht="155.25" customHeight="1">
      <c r="A30" s="507">
        <f>'5-. Identificación de Riesgos'!A30</f>
        <v>3</v>
      </c>
      <c r="B30" s="510" t="str">
        <f>'5-. Identificación de Riesgos'!B30</f>
        <v xml:space="preserve">Recibir dádivas o beneficios a nombre propio o de terceros para, no entregar o entregar información privilegiada o confidencial </v>
      </c>
      <c r="C30" s="240" t="str">
        <f>'5-. Identificación de Riesgos'!D30</f>
        <v xml:space="preserve">1.Insuficientes programas de capacitación para la toma de conciencia debido al desconocimiento de l ley antisoborno (ISO 37001:2016), Plan Anticorrupción y  de los  valores y principios propios de la entidad.
</v>
      </c>
      <c r="D30" s="138">
        <v>1</v>
      </c>
      <c r="E30" s="241" t="s">
        <v>366</v>
      </c>
      <c r="F30" s="138" t="s">
        <v>355</v>
      </c>
      <c r="G30" s="138" t="s">
        <v>355</v>
      </c>
      <c r="H30" s="138" t="s">
        <v>355</v>
      </c>
      <c r="I30" s="138" t="s">
        <v>355</v>
      </c>
      <c r="J30" s="151">
        <f t="shared" si="1"/>
        <v>1</v>
      </c>
      <c r="K30" s="513">
        <f>AVERAGE(J30:J34)</f>
        <v>1</v>
      </c>
      <c r="L30" s="247" t="str">
        <f>'5-. Identificación de Riesgos'!I30</f>
        <v>Afectación de ,  credibilidad, satisfacción de usuarios y PI</v>
      </c>
      <c r="M30" s="151"/>
      <c r="N30" s="235" t="s">
        <v>357</v>
      </c>
      <c r="O30" s="235" t="s">
        <v>357</v>
      </c>
      <c r="P30" s="235" t="s">
        <v>355</v>
      </c>
      <c r="Q30" s="235" t="s">
        <v>355</v>
      </c>
      <c r="R30" s="249">
        <f t="shared" si="2"/>
        <v>0.35</v>
      </c>
      <c r="S30" s="513">
        <f t="shared" ref="S30" si="3">AVERAGE(R30:R39)</f>
        <v>0.35</v>
      </c>
      <c r="T30" s="516"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501"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Mayor - 4</v>
      </c>
      <c r="V30" s="527" t="str">
        <f>CONCATENATE(VLOOKUP((LEFT(T30,LEN(T30)-4)&amp;LEFT(U30,LEN(U30)-4)),'9- Matriz de Calor '!$D$18:$E$42,2,0)," - ",RIGHT(T30,1)*RIGHT(U30,1))</f>
        <v>Alto  - 4</v>
      </c>
    </row>
    <row r="31" spans="1:22" ht="43.2">
      <c r="A31" s="508"/>
      <c r="B31" s="511"/>
      <c r="C31" s="240" t="str">
        <f>'5-. Identificación de Riesgos'!D31</f>
        <v xml:space="preserve">2. Desconocimiento y no aplicación del Código de Ética y Buen Gobierno.    
</v>
      </c>
      <c r="D31" s="99">
        <v>2</v>
      </c>
      <c r="E31" s="241" t="s">
        <v>367</v>
      </c>
      <c r="F31" s="99" t="s">
        <v>355</v>
      </c>
      <c r="G31" s="99" t="s">
        <v>355</v>
      </c>
      <c r="H31" s="99" t="s">
        <v>355</v>
      </c>
      <c r="I31" s="99" t="s">
        <v>355</v>
      </c>
      <c r="J31" s="39">
        <f t="shared" si="1"/>
        <v>1</v>
      </c>
      <c r="K31" s="514"/>
      <c r="L31" s="95">
        <f>'5-. Identificación de Riesgos'!I31</f>
        <v>0</v>
      </c>
      <c r="M31" s="39"/>
      <c r="N31" s="99"/>
      <c r="O31" s="99"/>
      <c r="P31" s="99"/>
      <c r="Q31" s="99"/>
      <c r="R31" s="39"/>
      <c r="S31" s="514"/>
      <c r="T31" s="517"/>
      <c r="U31" s="502"/>
      <c r="V31" s="528"/>
    </row>
    <row r="32" spans="1:22" ht="28.8">
      <c r="A32" s="508"/>
      <c r="B32" s="511"/>
      <c r="C32" s="240" t="str">
        <f>'5-. Identificación de Riesgos'!D32</f>
        <v>3.Carencia de compromiso  y transparencia de los servidores judiciales</v>
      </c>
      <c r="D32" s="99">
        <v>3</v>
      </c>
      <c r="E32" s="241" t="s">
        <v>368</v>
      </c>
      <c r="F32" s="99" t="s">
        <v>355</v>
      </c>
      <c r="G32" s="99" t="s">
        <v>355</v>
      </c>
      <c r="H32" s="99" t="s">
        <v>355</v>
      </c>
      <c r="I32" s="99" t="s">
        <v>355</v>
      </c>
      <c r="J32" s="39">
        <f t="shared" si="1"/>
        <v>1</v>
      </c>
      <c r="K32" s="514"/>
      <c r="L32" s="95">
        <f>'5-. Identificación de Riesgos'!I32</f>
        <v>0</v>
      </c>
      <c r="M32" s="39"/>
      <c r="N32" s="99"/>
      <c r="O32" s="99"/>
      <c r="P32" s="99"/>
      <c r="Q32" s="99"/>
      <c r="R32" s="39"/>
      <c r="S32" s="514"/>
      <c r="T32" s="517"/>
      <c r="U32" s="502"/>
      <c r="V32" s="528"/>
    </row>
    <row r="33" spans="1:22" ht="55.2">
      <c r="A33" s="508"/>
      <c r="B33" s="511"/>
      <c r="C33" s="240" t="str">
        <f>'5-. Identificación de Riesgos'!D33</f>
        <v>4.Deficiencia de  controles en el trámite  de los documentos</v>
      </c>
      <c r="D33" s="99">
        <v>4</v>
      </c>
      <c r="E33" s="147" t="s">
        <v>369</v>
      </c>
      <c r="F33" s="99" t="s">
        <v>355</v>
      </c>
      <c r="G33" s="99" t="s">
        <v>355</v>
      </c>
      <c r="H33" s="99" t="s">
        <v>355</v>
      </c>
      <c r="I33" s="99" t="s">
        <v>355</v>
      </c>
      <c r="J33" s="39">
        <f t="shared" si="1"/>
        <v>1</v>
      </c>
      <c r="K33" s="514"/>
      <c r="L33" s="95">
        <f>'5-. Identificación de Riesgos'!I33</f>
        <v>0</v>
      </c>
      <c r="M33" s="39"/>
      <c r="N33" s="99"/>
      <c r="O33" s="99"/>
      <c r="P33" s="99"/>
      <c r="Q33" s="99"/>
      <c r="R33" s="39"/>
      <c r="S33" s="514"/>
      <c r="T33" s="517"/>
      <c r="U33" s="502"/>
      <c r="V33" s="528"/>
    </row>
    <row r="34" spans="1:22" ht="43.2">
      <c r="A34" s="508"/>
      <c r="B34" s="511"/>
      <c r="C34" s="240" t="str">
        <f>'5-. Identificación de Riesgos'!D34</f>
        <v xml:space="preserve">5. No aplicación adecuada de los procedimientos de control </v>
      </c>
      <c r="D34" s="99">
        <v>5</v>
      </c>
      <c r="E34" s="95" t="s">
        <v>370</v>
      </c>
      <c r="F34" s="99" t="s">
        <v>355</v>
      </c>
      <c r="G34" s="99" t="s">
        <v>355</v>
      </c>
      <c r="H34" s="99" t="s">
        <v>355</v>
      </c>
      <c r="I34" s="99" t="s">
        <v>355</v>
      </c>
      <c r="J34" s="39">
        <f t="shared" si="1"/>
        <v>1</v>
      </c>
      <c r="K34" s="514"/>
      <c r="L34" s="95">
        <f>'5-. Identificación de Riesgos'!I34</f>
        <v>0</v>
      </c>
      <c r="M34" s="39"/>
      <c r="N34" s="99"/>
      <c r="O34" s="99"/>
      <c r="P34" s="99"/>
      <c r="Q34" s="99"/>
      <c r="R34" s="39"/>
      <c r="S34" s="514"/>
      <c r="T34" s="517"/>
      <c r="U34" s="502"/>
      <c r="V34" s="528"/>
    </row>
    <row r="35" spans="1:22">
      <c r="A35" s="508"/>
      <c r="B35" s="511"/>
      <c r="C35" s="240">
        <f>'5-. Identificación de Riesgos'!D35</f>
        <v>0</v>
      </c>
      <c r="D35" s="99"/>
      <c r="E35" s="147"/>
      <c r="F35" s="99"/>
      <c r="G35" s="99"/>
      <c r="H35" s="99"/>
      <c r="I35" s="99"/>
      <c r="J35" s="39">
        <f t="shared" si="1"/>
        <v>0</v>
      </c>
      <c r="K35" s="514"/>
      <c r="L35" s="95">
        <f>'5-. Identificación de Riesgos'!I35</f>
        <v>0</v>
      </c>
      <c r="M35" s="39"/>
      <c r="N35" s="99"/>
      <c r="O35" s="99"/>
      <c r="P35" s="99"/>
      <c r="Q35" s="99"/>
      <c r="R35" s="39"/>
      <c r="S35" s="514"/>
      <c r="T35" s="517"/>
      <c r="U35" s="502"/>
      <c r="V35" s="528"/>
    </row>
    <row r="36" spans="1:22" ht="30" customHeight="1">
      <c r="A36" s="508"/>
      <c r="B36" s="511"/>
      <c r="C36" s="240">
        <f>'5-. Identificación de Riesgos'!D36</f>
        <v>0</v>
      </c>
      <c r="D36" s="99"/>
      <c r="E36" s="147"/>
      <c r="F36" s="99"/>
      <c r="G36" s="99"/>
      <c r="H36" s="99"/>
      <c r="I36" s="99"/>
      <c r="J36" s="39">
        <f t="shared" si="1"/>
        <v>0</v>
      </c>
      <c r="K36" s="514"/>
      <c r="L36" s="95">
        <f>'5-. Identificación de Riesgos'!I36</f>
        <v>0</v>
      </c>
      <c r="M36" s="39"/>
      <c r="N36" s="99"/>
      <c r="O36" s="99"/>
      <c r="P36" s="99"/>
      <c r="Q36" s="99"/>
      <c r="R36" s="39"/>
      <c r="S36" s="514"/>
      <c r="T36" s="517"/>
      <c r="U36" s="502"/>
      <c r="V36" s="528"/>
    </row>
    <row r="37" spans="1:22" ht="30" customHeight="1">
      <c r="A37" s="508"/>
      <c r="B37" s="511"/>
      <c r="C37" s="240">
        <f>'5-. Identificación de Riesgos'!D37</f>
        <v>0</v>
      </c>
      <c r="D37" s="99"/>
      <c r="E37" s="147"/>
      <c r="F37" s="99"/>
      <c r="G37" s="99"/>
      <c r="H37" s="99"/>
      <c r="I37" s="99"/>
      <c r="J37" s="39">
        <f t="shared" si="1"/>
        <v>0</v>
      </c>
      <c r="K37" s="514"/>
      <c r="L37" s="95">
        <f>'5-. Identificación de Riesgos'!I37</f>
        <v>0</v>
      </c>
      <c r="M37" s="39"/>
      <c r="N37" s="99"/>
      <c r="O37" s="99"/>
      <c r="P37" s="99"/>
      <c r="Q37" s="99"/>
      <c r="R37" s="39"/>
      <c r="S37" s="514"/>
      <c r="T37" s="517"/>
      <c r="U37" s="502"/>
      <c r="V37" s="528"/>
    </row>
    <row r="38" spans="1:22" ht="30" customHeight="1">
      <c r="A38" s="508"/>
      <c r="B38" s="511"/>
      <c r="C38" s="240">
        <f>'5-. Identificación de Riesgos'!D38</f>
        <v>0</v>
      </c>
      <c r="D38" s="99"/>
      <c r="E38" s="147"/>
      <c r="F38" s="99"/>
      <c r="G38" s="99"/>
      <c r="H38" s="99"/>
      <c r="I38" s="99"/>
      <c r="J38" s="39">
        <f t="shared" si="1"/>
        <v>0</v>
      </c>
      <c r="K38" s="514"/>
      <c r="L38" s="95">
        <f>'5-. Identificación de Riesgos'!I38</f>
        <v>0</v>
      </c>
      <c r="M38" s="39"/>
      <c r="N38" s="99"/>
      <c r="O38" s="99"/>
      <c r="P38" s="99"/>
      <c r="Q38" s="99"/>
      <c r="R38" s="39"/>
      <c r="S38" s="514"/>
      <c r="T38" s="517"/>
      <c r="U38" s="502"/>
      <c r="V38" s="528"/>
    </row>
    <row r="39" spans="1:22" ht="30.75" customHeight="1" thickBot="1">
      <c r="A39" s="509"/>
      <c r="B39" s="512"/>
      <c r="C39" s="240">
        <f>'5-. Identificación de Riesgos'!D39</f>
        <v>0</v>
      </c>
      <c r="D39" s="137"/>
      <c r="E39" s="156"/>
      <c r="F39" s="137"/>
      <c r="G39" s="137"/>
      <c r="H39" s="137"/>
      <c r="I39" s="137"/>
      <c r="J39" s="155">
        <f t="shared" si="1"/>
        <v>0</v>
      </c>
      <c r="K39" s="515"/>
      <c r="L39" s="140">
        <f>'5-. Identificación de Riesgos'!I39</f>
        <v>0</v>
      </c>
      <c r="M39" s="155"/>
      <c r="N39" s="137"/>
      <c r="O39" s="137"/>
      <c r="P39" s="137"/>
      <c r="Q39" s="137"/>
      <c r="R39" s="155"/>
      <c r="S39" s="515"/>
      <c r="T39" s="518"/>
      <c r="U39" s="503"/>
      <c r="V39" s="529"/>
    </row>
    <row r="40" spans="1:22" ht="57.6">
      <c r="A40" s="519">
        <f>'5-. Identificación de Riesgos'!A40</f>
        <v>4</v>
      </c>
      <c r="B40" s="510" t="str">
        <f>'5-. Identificación de Riesgos'!B40</f>
        <v>Incumplimiento o demora en entrega de Propuestas de Reordenamiento</v>
      </c>
      <c r="C40" s="240" t="str">
        <f>'5-. Identificación de Riesgos'!D40</f>
        <v xml:space="preserve">1.Bandeja  SIGOBius sin tramitar </v>
      </c>
      <c r="D40" s="159">
        <v>1</v>
      </c>
      <c r="E40" s="243" t="s">
        <v>371</v>
      </c>
      <c r="F40" s="141" t="s">
        <v>355</v>
      </c>
      <c r="G40" s="138" t="s">
        <v>355</v>
      </c>
      <c r="H40" s="138" t="s">
        <v>355</v>
      </c>
      <c r="I40" s="138" t="s">
        <v>355</v>
      </c>
      <c r="J40" s="151">
        <f t="shared" si="1"/>
        <v>1</v>
      </c>
      <c r="K40" s="513">
        <f>AVERAGE(J40:J49)</f>
        <v>0.8</v>
      </c>
      <c r="L40" s="247" t="str">
        <f>'5-. Identificación de Riesgos'!I40</f>
        <v>Afectación de reputacion,imagén,  credibilidad, satisfacción de usuarios y PI</v>
      </c>
      <c r="M40" s="248" t="s">
        <v>356</v>
      </c>
      <c r="N40" s="236" t="s">
        <v>357</v>
      </c>
      <c r="O40" s="236" t="s">
        <v>357</v>
      </c>
      <c r="P40" s="236" t="s">
        <v>355</v>
      </c>
      <c r="Q40" s="236" t="s">
        <v>355</v>
      </c>
      <c r="R40" s="250">
        <f t="shared" ref="R40:R41" si="4">SUM(COUNTIF(N40,"SI")*25%,COUNTIF(O40,"SI")*40%,COUNTIF(P40,"SI")*25%,COUNTIF(Q40,"SI")*10%)</f>
        <v>0.35</v>
      </c>
      <c r="S40" s="513">
        <f>AVERAGE(R40:R40)</f>
        <v>0.35</v>
      </c>
      <c r="T40" s="516" t="str">
        <f>CONCATENATE(INDEX('8- Politicas de admiistracion '!$B$6:$F$10,MATCH(ROUND(IF((RIGHT('5-. Identificación de Riesgos'!H30,1)-'6. Valoración Controles'!K40)&lt;1,1,(RIGHT('5-. Identificación de Riesgos'!H30,1)-'6. Valoración Controles'!K40)),0),'8- Politicas de admiistracion '!$F$6:$F$10,0),1)," - ",ROUND(IF((RIGHT('5-. Identificación de Riesgos'!H30,1)-'6. Valoración Controles'!K40)&lt;1,1,(RIGHT('5-. Identificación de Riesgos'!H30,1)-'6. Valoración Controles'!K40)),0))</f>
        <v>Muy Baja - 1</v>
      </c>
      <c r="U40" s="501" t="str">
        <f>CONCATENATE(INDEX('8- Politicas de admiistracion '!$B$17:$F$21,MATCH(ROUND(IF((RIGHT('5-. Identificación de Riesgos'!M30,1)-'6. Valoración Controles'!S40)&lt;1,1,(RIGHT('5-. Identificación de Riesgos'!M30,1)-'6. Valoración Controles'!S40)),0),'8- Politicas de admiistracion '!$F$17:$F$21,0),1)," - ",ROUND(IF((RIGHT('5-. Identificación de Riesgos'!M30,1)-'6. Valoración Controles'!S40)&lt;1,1,(RIGHT('5-. Identificación de Riesgos'!M30,1)-'6. Valoración Controles'!S40)),0))</f>
        <v>Mayor - 4</v>
      </c>
      <c r="V40" s="504" t="str">
        <f>CONCATENATE(VLOOKUP((LEFT(T40,LEN(T40)-4)&amp;LEFT(U40,LEN(U40)-4)),'9- Matriz de Calor '!$D$18:$E$42,2,0)," - ",RIGHT(T40,1)*RIGHT(U40,1))</f>
        <v>Alto  - 4</v>
      </c>
    </row>
    <row r="41" spans="1:22">
      <c r="A41" s="520"/>
      <c r="B41" s="511"/>
      <c r="C41" s="240" t="str">
        <f>'5-. Identificación de Riesgos'!D41</f>
        <v>2.Demora en el reparto de la solicitud.</v>
      </c>
      <c r="D41" s="158">
        <v>2</v>
      </c>
      <c r="E41" s="244" t="s">
        <v>372</v>
      </c>
      <c r="F41" s="142" t="s">
        <v>355</v>
      </c>
      <c r="G41" s="99" t="s">
        <v>355</v>
      </c>
      <c r="H41" s="99" t="s">
        <v>355</v>
      </c>
      <c r="I41" s="99" t="s">
        <v>355</v>
      </c>
      <c r="J41" s="39">
        <f t="shared" si="1"/>
        <v>1</v>
      </c>
      <c r="K41" s="514"/>
      <c r="L41" s="95"/>
      <c r="M41" s="251"/>
      <c r="N41" s="99"/>
      <c r="O41" s="99"/>
      <c r="P41" s="99"/>
      <c r="Q41" s="99"/>
      <c r="R41" s="39">
        <f t="shared" si="4"/>
        <v>0</v>
      </c>
      <c r="S41" s="514"/>
      <c r="T41" s="517"/>
      <c r="U41" s="502"/>
      <c r="V41" s="505"/>
    </row>
    <row r="42" spans="1:22" ht="28.8">
      <c r="A42" s="520"/>
      <c r="B42" s="511"/>
      <c r="C42" s="240" t="str">
        <f>'5-. Identificación de Riesgos'!D42</f>
        <v xml:space="preserve">3.	Múltiples puntos de entrada de Correspondencia.
 </v>
      </c>
      <c r="D42" s="158">
        <v>3</v>
      </c>
      <c r="E42" s="245" t="s">
        <v>373</v>
      </c>
      <c r="F42" s="142" t="s">
        <v>355</v>
      </c>
      <c r="G42" s="99" t="s">
        <v>355</v>
      </c>
      <c r="H42" s="99" t="s">
        <v>355</v>
      </c>
      <c r="I42" s="99" t="s">
        <v>355</v>
      </c>
      <c r="J42" s="39">
        <f t="shared" si="1"/>
        <v>1</v>
      </c>
      <c r="K42" s="514"/>
      <c r="L42" s="95">
        <f>'5-. Identificación de Riesgos'!I42</f>
        <v>0</v>
      </c>
      <c r="M42" s="161"/>
      <c r="N42" s="99"/>
      <c r="O42" s="99"/>
      <c r="P42" s="99"/>
      <c r="Q42" s="99"/>
      <c r="R42" s="39"/>
      <c r="S42" s="514"/>
      <c r="T42" s="517"/>
      <c r="U42" s="502"/>
      <c r="V42" s="505"/>
    </row>
    <row r="43" spans="1:22" ht="66.75" customHeight="1">
      <c r="A43" s="520"/>
      <c r="B43" s="511"/>
      <c r="C43" s="240">
        <f>'5-. Identificación de Riesgos'!D43</f>
        <v>0</v>
      </c>
      <c r="D43" s="158">
        <v>4</v>
      </c>
      <c r="E43" s="245" t="s">
        <v>374</v>
      </c>
      <c r="F43" s="142" t="s">
        <v>355</v>
      </c>
      <c r="G43" s="99" t="s">
        <v>355</v>
      </c>
      <c r="H43" s="99" t="s">
        <v>355</v>
      </c>
      <c r="I43" s="99" t="s">
        <v>355</v>
      </c>
      <c r="J43" s="39">
        <f t="shared" si="1"/>
        <v>1</v>
      </c>
      <c r="K43" s="514"/>
      <c r="L43" s="95">
        <f>'5-. Identificación de Riesgos'!I43</f>
        <v>0</v>
      </c>
      <c r="M43" s="161"/>
      <c r="N43" s="99"/>
      <c r="O43" s="99"/>
      <c r="P43" s="99"/>
      <c r="Q43" s="99"/>
      <c r="R43" s="39"/>
      <c r="S43" s="514"/>
      <c r="T43" s="517"/>
      <c r="U43" s="502"/>
      <c r="V43" s="505"/>
    </row>
    <row r="44" spans="1:22">
      <c r="A44" s="520"/>
      <c r="B44" s="511"/>
      <c r="C44" s="240">
        <f>'5-. Identificación de Riesgos'!D44</f>
        <v>0</v>
      </c>
      <c r="D44" s="158"/>
      <c r="E44" s="245"/>
      <c r="F44" s="142"/>
      <c r="G44" s="99"/>
      <c r="H44" s="99"/>
      <c r="I44" s="99"/>
      <c r="J44" s="39">
        <f t="shared" si="1"/>
        <v>0</v>
      </c>
      <c r="K44" s="514"/>
      <c r="L44" s="95">
        <f>'5-. Identificación de Riesgos'!I44</f>
        <v>0</v>
      </c>
      <c r="M44" s="161"/>
      <c r="N44" s="99"/>
      <c r="O44" s="99"/>
      <c r="P44" s="99"/>
      <c r="Q44" s="99"/>
      <c r="R44" s="39"/>
      <c r="S44" s="514"/>
      <c r="T44" s="517"/>
      <c r="U44" s="502"/>
      <c r="V44" s="505"/>
    </row>
    <row r="45" spans="1:22">
      <c r="A45" s="520"/>
      <c r="B45" s="511"/>
      <c r="C45" s="240">
        <f>'5-. Identificación de Riesgos'!D45</f>
        <v>0</v>
      </c>
      <c r="D45" s="158"/>
      <c r="E45" s="161"/>
      <c r="F45" s="142"/>
      <c r="G45" s="99"/>
      <c r="H45" s="99"/>
      <c r="I45" s="99"/>
      <c r="J45" s="39"/>
      <c r="K45" s="514"/>
      <c r="L45" s="95">
        <f>'5-. Identificación de Riesgos'!I45</f>
        <v>0</v>
      </c>
      <c r="M45" s="161"/>
      <c r="N45" s="99"/>
      <c r="O45" s="99"/>
      <c r="P45" s="99"/>
      <c r="Q45" s="99"/>
      <c r="R45" s="39"/>
      <c r="S45" s="514"/>
      <c r="T45" s="517"/>
      <c r="U45" s="502"/>
      <c r="V45" s="505"/>
    </row>
    <row r="46" spans="1:22">
      <c r="A46" s="520"/>
      <c r="B46" s="511"/>
      <c r="C46" s="240">
        <f>'5-. Identificación de Riesgos'!D46</f>
        <v>0</v>
      </c>
      <c r="D46" s="158"/>
      <c r="E46" s="161"/>
      <c r="F46" s="142"/>
      <c r="G46" s="99"/>
      <c r="H46" s="99"/>
      <c r="I46" s="99"/>
      <c r="J46" s="39"/>
      <c r="K46" s="514"/>
      <c r="L46" s="95">
        <f>'5-. Identificación de Riesgos'!I46</f>
        <v>0</v>
      </c>
      <c r="M46" s="161"/>
      <c r="N46" s="99"/>
      <c r="O46" s="99"/>
      <c r="P46" s="99"/>
      <c r="Q46" s="99"/>
      <c r="R46" s="39"/>
      <c r="S46" s="514"/>
      <c r="T46" s="517"/>
      <c r="U46" s="502"/>
      <c r="V46" s="505"/>
    </row>
    <row r="47" spans="1:22">
      <c r="A47" s="520"/>
      <c r="B47" s="511"/>
      <c r="C47" s="240">
        <f>'5-. Identificación de Riesgos'!D47</f>
        <v>0</v>
      </c>
      <c r="D47" s="158"/>
      <c r="E47" s="161"/>
      <c r="F47" s="142"/>
      <c r="G47" s="99"/>
      <c r="H47" s="99"/>
      <c r="I47" s="99"/>
      <c r="J47" s="39"/>
      <c r="K47" s="514"/>
      <c r="L47" s="95">
        <f>'5-. Identificación de Riesgos'!I47</f>
        <v>0</v>
      </c>
      <c r="M47" s="161"/>
      <c r="N47" s="99"/>
      <c r="O47" s="99"/>
      <c r="P47" s="99"/>
      <c r="Q47" s="99"/>
      <c r="R47" s="39"/>
      <c r="S47" s="514"/>
      <c r="T47" s="517"/>
      <c r="U47" s="502"/>
      <c r="V47" s="505"/>
    </row>
    <row r="48" spans="1:22">
      <c r="A48" s="520"/>
      <c r="B48" s="511"/>
      <c r="C48" s="240">
        <f>'5-. Identificación de Riesgos'!D48</f>
        <v>0</v>
      </c>
      <c r="D48" s="158"/>
      <c r="E48" s="161"/>
      <c r="F48" s="142"/>
      <c r="G48" s="99"/>
      <c r="H48" s="99"/>
      <c r="I48" s="99"/>
      <c r="J48" s="39"/>
      <c r="K48" s="514"/>
      <c r="L48" s="95">
        <f>'5-. Identificación de Riesgos'!I48</f>
        <v>0</v>
      </c>
      <c r="M48" s="161"/>
      <c r="N48" s="99"/>
      <c r="O48" s="99"/>
      <c r="P48" s="99"/>
      <c r="Q48" s="99"/>
      <c r="R48" s="39"/>
      <c r="S48" s="514"/>
      <c r="T48" s="517"/>
      <c r="U48" s="502"/>
      <c r="V48" s="505"/>
    </row>
    <row r="49" spans="1:22" ht="15" thickBot="1">
      <c r="A49" s="521"/>
      <c r="B49" s="512"/>
      <c r="C49" s="153">
        <f>'5-. Identificación de Riesgos'!D49</f>
        <v>0</v>
      </c>
      <c r="D49" s="160"/>
      <c r="E49" s="162"/>
      <c r="F49" s="143"/>
      <c r="G49" s="137"/>
      <c r="H49" s="137"/>
      <c r="I49" s="137"/>
      <c r="J49" s="155"/>
      <c r="K49" s="515"/>
      <c r="L49" s="140">
        <f>'5-. Identificación de Riesgos'!I49</f>
        <v>0</v>
      </c>
      <c r="M49" s="162"/>
      <c r="N49" s="137"/>
      <c r="O49" s="137"/>
      <c r="P49" s="137"/>
      <c r="Q49" s="137"/>
      <c r="R49" s="155"/>
      <c r="S49" s="515"/>
      <c r="T49" s="518"/>
      <c r="U49" s="503"/>
      <c r="V49" s="506"/>
    </row>
    <row r="50" spans="1:22" ht="57.6">
      <c r="A50" s="507">
        <f>'5-. Identificación de Riesgos'!A50</f>
        <v>5</v>
      </c>
      <c r="B50" s="510" t="str">
        <f>'5-. Identificación de Riesgos'!B50</f>
        <v>Ofrecer, prometer, entregar, aceptar o solicitar una ventaja indebida para buscar agilizar la creación de cargos,  traslados,  transformación  o  supresión de cargos o   en busca de un beneficio propio o de terceros</v>
      </c>
      <c r="C50" s="240" t="str">
        <f>'5-. Identificación de Riesgos'!D50</f>
        <v>1. Falta de ética de los servidores públicos (Debilidades en principios y valores)</v>
      </c>
      <c r="D50" s="159">
        <v>1</v>
      </c>
      <c r="E50" s="243" t="s">
        <v>375</v>
      </c>
      <c r="F50" s="141" t="s">
        <v>355</v>
      </c>
      <c r="G50" s="138" t="s">
        <v>355</v>
      </c>
      <c r="H50" s="138" t="s">
        <v>355</v>
      </c>
      <c r="I50" s="138" t="s">
        <v>355</v>
      </c>
      <c r="J50" s="151">
        <f t="shared" ref="J50:J54" si="5">COUNTIF(F50:I50,"SI")/4</f>
        <v>1</v>
      </c>
      <c r="K50" s="513">
        <f>AVERAGE(J50:J52)</f>
        <v>1</v>
      </c>
      <c r="L50" s="247" t="str">
        <f>'5-. Identificación de Riesgos'!I50</f>
        <v>Afectación de reputacion,imagén,  credibilidad, satisfacción de usuarios y PI</v>
      </c>
      <c r="M50" s="248" t="s">
        <v>356</v>
      </c>
      <c r="N50" s="236" t="s">
        <v>357</v>
      </c>
      <c r="O50" s="236" t="s">
        <v>357</v>
      </c>
      <c r="P50" s="236" t="s">
        <v>355</v>
      </c>
      <c r="Q50" s="236" t="s">
        <v>355</v>
      </c>
      <c r="R50" s="250">
        <f t="shared" ref="R50:R51" si="6">SUM(COUNTIF(N50,"SI")*25%,COUNTIF(O50,"SI")*40%,COUNTIF(P50,"SI")*25%,COUNTIF(Q50,"SI")*10%)</f>
        <v>0.35</v>
      </c>
      <c r="S50" s="513">
        <f>AVERAGE(R50:R50)</f>
        <v>0.35</v>
      </c>
      <c r="T50" s="516" t="str">
        <f>CONCATENATE(INDEX('8- Politicas de admiistracion '!$B$6:$F$10,MATCH(ROUND(IF((RIGHT('5-. Identificación de Riesgos'!H40,1)-'6. Valoración Controles'!K50)&lt;1,1,(RIGHT('5-. Identificación de Riesgos'!H40,1)-'6. Valoración Controles'!K50)),0),'8- Politicas de admiistracion '!$F$6:$F$10,0),1)," - ",ROUND(IF((RIGHT('5-. Identificación de Riesgos'!H40,1)-'6. Valoración Controles'!K50)&lt;1,1,(RIGHT('5-. Identificación de Riesgos'!H40,1)-'6. Valoración Controles'!K50)),0))</f>
        <v>Baja - 2</v>
      </c>
      <c r="U50" s="501" t="str">
        <f>CONCATENATE(INDEX('8- Politicas de admiistracion '!$B$17:$F$21,MATCH(ROUND(IF((RIGHT('5-. Identificación de Riesgos'!M40,1)-'6. Valoración Controles'!S50)&lt;1,1,(RIGHT('5-. Identificación de Riesgos'!M40,1)-'6. Valoración Controles'!S50)),0),'8- Politicas de admiistracion '!$F$17:$F$21,0),1)," - ",ROUND(IF((RIGHT('5-. Identificación de Riesgos'!M40,1)-'6. Valoración Controles'!S50)&lt;1,1,(RIGHT('5-. Identificación de Riesgos'!M40,1)-'6. Valoración Controles'!S50)),0))</f>
        <v>Moderado - 3</v>
      </c>
      <c r="V50" s="504" t="str">
        <f>CONCATENATE(VLOOKUP((LEFT(T50,LEN(T50)-4)&amp;LEFT(U50,LEN(U50)-4)),'9- Matriz de Calor '!$D$18:$E$42,2,0)," - ",RIGHT(T50,1)*RIGHT(U50,1))</f>
        <v>Moderado - 6</v>
      </c>
    </row>
    <row r="51" spans="1:22" ht="28.8">
      <c r="A51" s="508"/>
      <c r="B51" s="511"/>
      <c r="C51" s="240" t="str">
        <f>'5-. Identificación de Riesgos'!D51</f>
        <v>2. Falta de ética de terceros interesados  (Debilidades principios y valores)</v>
      </c>
      <c r="D51" s="158">
        <v>2</v>
      </c>
      <c r="E51" s="244" t="s">
        <v>376</v>
      </c>
      <c r="F51" s="142" t="s">
        <v>355</v>
      </c>
      <c r="G51" s="99" t="s">
        <v>355</v>
      </c>
      <c r="H51" s="99" t="s">
        <v>355</v>
      </c>
      <c r="I51" s="99" t="s">
        <v>355</v>
      </c>
      <c r="J51" s="39">
        <f t="shared" si="5"/>
        <v>1</v>
      </c>
      <c r="K51" s="514"/>
      <c r="L51" s="95"/>
      <c r="M51" s="251"/>
      <c r="N51" s="99"/>
      <c r="O51" s="99"/>
      <c r="P51" s="99"/>
      <c r="Q51" s="99"/>
      <c r="R51" s="39">
        <f t="shared" si="6"/>
        <v>0</v>
      </c>
      <c r="S51" s="514"/>
      <c r="T51" s="517"/>
      <c r="U51" s="502"/>
      <c r="V51" s="505"/>
    </row>
    <row r="52" spans="1:22" ht="220.8">
      <c r="A52" s="508"/>
      <c r="B52" s="511"/>
      <c r="C52" s="240" t="str">
        <f>'5-. Identificación de Riesgos'!D52</f>
        <v xml:space="preserve">3.Debilidades en los controles de los procedimientos para atender propuestas de reordenamiento y descongestión </v>
      </c>
      <c r="D52" s="158">
        <v>3</v>
      </c>
      <c r="E52" s="245" t="s">
        <v>377</v>
      </c>
      <c r="F52" s="142" t="s">
        <v>355</v>
      </c>
      <c r="G52" s="99" t="s">
        <v>355</v>
      </c>
      <c r="H52" s="99" t="s">
        <v>355</v>
      </c>
      <c r="I52" s="99" t="s">
        <v>355</v>
      </c>
      <c r="J52" s="39">
        <f t="shared" si="5"/>
        <v>1</v>
      </c>
      <c r="K52" s="514"/>
      <c r="L52" s="95">
        <f>'5-. Identificación de Riesgos'!I52</f>
        <v>0</v>
      </c>
      <c r="M52" s="161"/>
      <c r="N52" s="99"/>
      <c r="O52" s="99"/>
      <c r="P52" s="99"/>
      <c r="Q52" s="99"/>
      <c r="R52" s="39"/>
      <c r="S52" s="514"/>
      <c r="T52" s="517"/>
      <c r="U52" s="502"/>
      <c r="V52" s="505"/>
    </row>
    <row r="53" spans="1:22" ht="66.75" customHeight="1">
      <c r="A53" s="508"/>
      <c r="B53" s="511"/>
      <c r="C53" s="240">
        <f>'5-. Identificación de Riesgos'!D53</f>
        <v>0</v>
      </c>
      <c r="D53" s="158"/>
      <c r="E53" s="245"/>
      <c r="F53" s="142"/>
      <c r="G53" s="99"/>
      <c r="H53" s="99"/>
      <c r="I53" s="99"/>
      <c r="J53" s="39">
        <f t="shared" si="5"/>
        <v>0</v>
      </c>
      <c r="K53" s="514"/>
      <c r="L53" s="95">
        <f>'5-. Identificación de Riesgos'!I53</f>
        <v>0</v>
      </c>
      <c r="M53" s="161"/>
      <c r="N53" s="99"/>
      <c r="O53" s="99"/>
      <c r="P53" s="99"/>
      <c r="Q53" s="99"/>
      <c r="R53" s="39"/>
      <c r="S53" s="514"/>
      <c r="T53" s="517"/>
      <c r="U53" s="502"/>
      <c r="V53" s="505"/>
    </row>
    <row r="54" spans="1:22">
      <c r="A54" s="508"/>
      <c r="B54" s="511"/>
      <c r="C54" s="240">
        <f>'5-. Identificación de Riesgos'!D54</f>
        <v>0</v>
      </c>
      <c r="D54" s="158"/>
      <c r="E54" s="245"/>
      <c r="F54" s="142"/>
      <c r="G54" s="99"/>
      <c r="H54" s="99"/>
      <c r="I54" s="99"/>
      <c r="J54" s="39">
        <f t="shared" si="5"/>
        <v>0</v>
      </c>
      <c r="K54" s="514"/>
      <c r="L54" s="95">
        <f>'5-. Identificación de Riesgos'!I54</f>
        <v>0</v>
      </c>
      <c r="M54" s="161"/>
      <c r="N54" s="99"/>
      <c r="O54" s="99"/>
      <c r="P54" s="99"/>
      <c r="Q54" s="99"/>
      <c r="R54" s="39"/>
      <c r="S54" s="514"/>
      <c r="T54" s="517"/>
      <c r="U54" s="502"/>
      <c r="V54" s="505"/>
    </row>
    <row r="55" spans="1:22">
      <c r="A55" s="508"/>
      <c r="B55" s="511"/>
      <c r="C55" s="240">
        <f>'5-. Identificación de Riesgos'!D55</f>
        <v>0</v>
      </c>
      <c r="D55" s="158"/>
      <c r="E55" s="161"/>
      <c r="F55" s="142"/>
      <c r="G55" s="99"/>
      <c r="H55" s="99"/>
      <c r="I55" s="99"/>
      <c r="J55" s="39"/>
      <c r="K55" s="514"/>
      <c r="L55" s="95">
        <f>'5-. Identificación de Riesgos'!I55</f>
        <v>0</v>
      </c>
      <c r="M55" s="161"/>
      <c r="N55" s="99"/>
      <c r="O55" s="99"/>
      <c r="P55" s="99"/>
      <c r="Q55" s="99"/>
      <c r="R55" s="39"/>
      <c r="S55" s="514"/>
      <c r="T55" s="517"/>
      <c r="U55" s="502"/>
      <c r="V55" s="505"/>
    </row>
    <row r="56" spans="1:22">
      <c r="A56" s="508"/>
      <c r="B56" s="511"/>
      <c r="C56" s="240">
        <f>'5-. Identificación de Riesgos'!D56</f>
        <v>0</v>
      </c>
      <c r="D56" s="158"/>
      <c r="E56" s="161"/>
      <c r="F56" s="142"/>
      <c r="G56" s="99"/>
      <c r="H56" s="99"/>
      <c r="I56" s="99"/>
      <c r="J56" s="39"/>
      <c r="K56" s="514"/>
      <c r="L56" s="95">
        <f>'5-. Identificación de Riesgos'!I56</f>
        <v>0</v>
      </c>
      <c r="M56" s="161"/>
      <c r="N56" s="99"/>
      <c r="O56" s="99"/>
      <c r="P56" s="99"/>
      <c r="Q56" s="99"/>
      <c r="R56" s="39"/>
      <c r="S56" s="514"/>
      <c r="T56" s="517"/>
      <c r="U56" s="502"/>
      <c r="V56" s="505"/>
    </row>
    <row r="57" spans="1:22">
      <c r="A57" s="508"/>
      <c r="B57" s="511"/>
      <c r="C57" s="240">
        <f>'5-. Identificación de Riesgos'!D57</f>
        <v>0</v>
      </c>
      <c r="D57" s="158"/>
      <c r="E57" s="161"/>
      <c r="F57" s="142"/>
      <c r="G57" s="99"/>
      <c r="H57" s="99"/>
      <c r="I57" s="99"/>
      <c r="J57" s="39"/>
      <c r="K57" s="514"/>
      <c r="L57" s="95">
        <f>'5-. Identificación de Riesgos'!I57</f>
        <v>0</v>
      </c>
      <c r="M57" s="161"/>
      <c r="N57" s="99"/>
      <c r="O57" s="99"/>
      <c r="P57" s="99"/>
      <c r="Q57" s="99"/>
      <c r="R57" s="39"/>
      <c r="S57" s="514"/>
      <c r="T57" s="517"/>
      <c r="U57" s="502"/>
      <c r="V57" s="505"/>
    </row>
    <row r="58" spans="1:22">
      <c r="A58" s="508"/>
      <c r="B58" s="511"/>
      <c r="C58" s="240">
        <f>'5-. Identificación de Riesgos'!D58</f>
        <v>0</v>
      </c>
      <c r="D58" s="158"/>
      <c r="E58" s="161"/>
      <c r="F58" s="142"/>
      <c r="G58" s="99"/>
      <c r="H58" s="99"/>
      <c r="I58" s="99"/>
      <c r="J58" s="39"/>
      <c r="K58" s="514"/>
      <c r="L58" s="95">
        <f>'5-. Identificación de Riesgos'!I58</f>
        <v>0</v>
      </c>
      <c r="M58" s="161"/>
      <c r="N58" s="99"/>
      <c r="O58" s="99"/>
      <c r="P58" s="99"/>
      <c r="Q58" s="99"/>
      <c r="R58" s="39"/>
      <c r="S58" s="514"/>
      <c r="T58" s="517"/>
      <c r="U58" s="502"/>
      <c r="V58" s="505"/>
    </row>
    <row r="59" spans="1:22" ht="15" thickBot="1">
      <c r="A59" s="509"/>
      <c r="B59" s="512"/>
      <c r="C59" s="153">
        <f>'5-. Identificación de Riesgos'!D59</f>
        <v>0</v>
      </c>
      <c r="D59" s="160"/>
      <c r="E59" s="162"/>
      <c r="F59" s="143"/>
      <c r="G59" s="137"/>
      <c r="H59" s="137"/>
      <c r="I59" s="137"/>
      <c r="J59" s="155"/>
      <c r="K59" s="515"/>
      <c r="L59" s="140">
        <f>'5-. Identificación de Riesgos'!I59</f>
        <v>0</v>
      </c>
      <c r="M59" s="162"/>
      <c r="N59" s="137"/>
      <c r="O59" s="137"/>
      <c r="P59" s="137"/>
      <c r="Q59" s="137"/>
      <c r="R59" s="155"/>
      <c r="S59" s="515"/>
      <c r="T59" s="518"/>
      <c r="U59" s="503"/>
      <c r="V59" s="506"/>
    </row>
  </sheetData>
  <mergeCells count="53">
    <mergeCell ref="T40:T49"/>
    <mergeCell ref="U40:U49"/>
    <mergeCell ref="V40:V49"/>
    <mergeCell ref="B40:B49"/>
    <mergeCell ref="A40:A49"/>
    <mergeCell ref="K40:K49"/>
    <mergeCell ref="S40:S49"/>
    <mergeCell ref="T30:T39"/>
    <mergeCell ref="U30:U39"/>
    <mergeCell ref="V30:V39"/>
    <mergeCell ref="A30:A39"/>
    <mergeCell ref="B30:B39"/>
    <mergeCell ref="K30:K39"/>
    <mergeCell ref="S30:S39"/>
    <mergeCell ref="T20:T29"/>
    <mergeCell ref="U20:U29"/>
    <mergeCell ref="V20:V29"/>
    <mergeCell ref="A20:A29"/>
    <mergeCell ref="B20:B29"/>
    <mergeCell ref="K20:K29"/>
    <mergeCell ref="S20:S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10:A19"/>
    <mergeCell ref="B10:B19"/>
    <mergeCell ref="C5:V5"/>
    <mergeCell ref="C6:V6"/>
    <mergeCell ref="S10:S19"/>
    <mergeCell ref="T10:T19"/>
    <mergeCell ref="U10:U19"/>
    <mergeCell ref="V10:V19"/>
    <mergeCell ref="K10:K19"/>
    <mergeCell ref="U50:U59"/>
    <mergeCell ref="V50:V59"/>
    <mergeCell ref="A50:A59"/>
    <mergeCell ref="B50:B59"/>
    <mergeCell ref="K50:K59"/>
    <mergeCell ref="S50:S59"/>
    <mergeCell ref="T50:T59"/>
  </mergeCells>
  <conditionalFormatting sqref="T10">
    <cfRule type="containsText" dxfId="619" priority="433" operator="containsText" text="Muy Baja">
      <formula>NOT(ISERROR(SEARCH("Muy Baja",T10)))</formula>
    </cfRule>
    <cfRule type="containsText" dxfId="618" priority="434" operator="containsText" text="Baja">
      <formula>NOT(ISERROR(SEARCH("Baja",T10)))</formula>
    </cfRule>
    <cfRule type="containsText" dxfId="617" priority="435" operator="containsText" text="Muy Alta">
      <formula>NOT(ISERROR(SEARCH("Muy Alta",T10)))</formula>
    </cfRule>
    <cfRule type="containsText" dxfId="616" priority="437" operator="containsText" text="Alta">
      <formula>NOT(ISERROR(SEARCH("Alta",T10)))</formula>
    </cfRule>
    <cfRule type="containsText" dxfId="615" priority="438" operator="containsText" text="Media">
      <formula>NOT(ISERROR(SEARCH("Media",T10)))</formula>
    </cfRule>
    <cfRule type="containsText" dxfId="614" priority="439" operator="containsText" text="Media">
      <formula>NOT(ISERROR(SEARCH("Media",T10)))</formula>
    </cfRule>
    <cfRule type="containsText" dxfId="613" priority="440" operator="containsText" text="Media">
      <formula>NOT(ISERROR(SEARCH("Media",T10)))</formula>
    </cfRule>
    <cfRule type="containsText" dxfId="612" priority="441" operator="containsText" text="Muy Baja">
      <formula>NOT(ISERROR(SEARCH("Muy Baja",T10)))</formula>
    </cfRule>
    <cfRule type="containsText" dxfId="611" priority="442" operator="containsText" text="Baja">
      <formula>NOT(ISERROR(SEARCH("Baja",T10)))</formula>
    </cfRule>
    <cfRule type="containsText" dxfId="610" priority="443" operator="containsText" text="Muy Baja">
      <formula>NOT(ISERROR(SEARCH("Muy Baja",T10)))</formula>
    </cfRule>
    <cfRule type="containsText" dxfId="609" priority="444" operator="containsText" text="Muy Baja">
      <formula>NOT(ISERROR(SEARCH("Muy Baja",T10)))</formula>
    </cfRule>
    <cfRule type="containsText" dxfId="608" priority="445" operator="containsText" text="Muy Baja">
      <formula>NOT(ISERROR(SEARCH("Muy Baja",T10)))</formula>
    </cfRule>
    <cfRule type="containsText" dxfId="607" priority="446" operator="containsText" text="Muy Baja'Tabla probabilidad'!">
      <formula>NOT(ISERROR(SEARCH("Muy Baja'Tabla probabilidad'!",T10)))</formula>
    </cfRule>
    <cfRule type="containsText" dxfId="606" priority="447" operator="containsText" text="Muy bajo">
      <formula>NOT(ISERROR(SEARCH("Muy bajo",T10)))</formula>
    </cfRule>
    <cfRule type="containsText" dxfId="605" priority="448" operator="containsText" text="Alta">
      <formula>NOT(ISERROR(SEARCH("Alta",T10)))</formula>
    </cfRule>
    <cfRule type="containsText" dxfId="604" priority="449" operator="containsText" text="Media">
      <formula>NOT(ISERROR(SEARCH("Media",T10)))</formula>
    </cfRule>
    <cfRule type="containsText" dxfId="603" priority="450" operator="containsText" text="Baja">
      <formula>NOT(ISERROR(SEARCH("Baja",T10)))</formula>
    </cfRule>
    <cfRule type="containsText" dxfId="602" priority="451" operator="containsText" text="Muy baja">
      <formula>NOT(ISERROR(SEARCH("Muy baja",T10)))</formula>
    </cfRule>
    <cfRule type="cellIs" dxfId="601" priority="454" operator="between">
      <formula>1</formula>
      <formula>2</formula>
    </cfRule>
    <cfRule type="cellIs" dxfId="600" priority="455" operator="between">
      <formula>0</formula>
      <formula>2</formula>
    </cfRule>
  </conditionalFormatting>
  <conditionalFormatting sqref="T20">
    <cfRule type="containsText" dxfId="599" priority="104" operator="containsText" text="Muy Baja">
      <formula>NOT(ISERROR(SEARCH("Muy Baja",T20)))</formula>
    </cfRule>
    <cfRule type="containsText" dxfId="598" priority="105" operator="containsText" text="Baja">
      <formula>NOT(ISERROR(SEARCH("Baja",T20)))</formula>
    </cfRule>
    <cfRule type="containsText" dxfId="597" priority="106" operator="containsText" text="Muy Alta">
      <formula>NOT(ISERROR(SEARCH("Muy Alta",T20)))</formula>
    </cfRule>
    <cfRule type="containsText" dxfId="596" priority="108" operator="containsText" text="Alta">
      <formula>NOT(ISERROR(SEARCH("Alta",T20)))</formula>
    </cfRule>
    <cfRule type="containsText" dxfId="595" priority="109" operator="containsText" text="Media">
      <formula>NOT(ISERROR(SEARCH("Media",T20)))</formula>
    </cfRule>
    <cfRule type="containsText" dxfId="594" priority="110" operator="containsText" text="Media">
      <formula>NOT(ISERROR(SEARCH("Media",T20)))</formula>
    </cfRule>
    <cfRule type="containsText" dxfId="593" priority="111" operator="containsText" text="Media">
      <formula>NOT(ISERROR(SEARCH("Media",T20)))</formula>
    </cfRule>
    <cfRule type="containsText" dxfId="592" priority="112" operator="containsText" text="Muy Baja">
      <formula>NOT(ISERROR(SEARCH("Muy Baja",T20)))</formula>
    </cfRule>
    <cfRule type="containsText" dxfId="591" priority="113" operator="containsText" text="Baja">
      <formula>NOT(ISERROR(SEARCH("Baja",T20)))</formula>
    </cfRule>
    <cfRule type="containsText" dxfId="590" priority="114" operator="containsText" text="Muy Baja">
      <formula>NOT(ISERROR(SEARCH("Muy Baja",T20)))</formula>
    </cfRule>
    <cfRule type="containsText" dxfId="589" priority="115" operator="containsText" text="Muy Baja">
      <formula>NOT(ISERROR(SEARCH("Muy Baja",T20)))</formula>
    </cfRule>
    <cfRule type="containsText" dxfId="588" priority="116" operator="containsText" text="Muy Baja">
      <formula>NOT(ISERROR(SEARCH("Muy Baja",T20)))</formula>
    </cfRule>
    <cfRule type="containsText" dxfId="587" priority="117" operator="containsText" text="Muy Baja'Tabla probabilidad'!">
      <formula>NOT(ISERROR(SEARCH("Muy Baja'Tabla probabilidad'!",T20)))</formula>
    </cfRule>
    <cfRule type="containsText" dxfId="586" priority="118" operator="containsText" text="Muy bajo">
      <formula>NOT(ISERROR(SEARCH("Muy bajo",T20)))</formula>
    </cfRule>
    <cfRule type="containsText" dxfId="585" priority="119" operator="containsText" text="Alta">
      <formula>NOT(ISERROR(SEARCH("Alta",T20)))</formula>
    </cfRule>
    <cfRule type="containsText" dxfId="584" priority="120" operator="containsText" text="Media">
      <formula>NOT(ISERROR(SEARCH("Media",T20)))</formula>
    </cfRule>
    <cfRule type="containsText" dxfId="583" priority="121" operator="containsText" text="Baja">
      <formula>NOT(ISERROR(SEARCH("Baja",T20)))</formula>
    </cfRule>
    <cfRule type="containsText" dxfId="582" priority="122" operator="containsText" text="Muy baja">
      <formula>NOT(ISERROR(SEARCH("Muy baja",T20)))</formula>
    </cfRule>
    <cfRule type="cellIs" dxfId="581" priority="125" operator="between">
      <formula>1</formula>
      <formula>2</formula>
    </cfRule>
    <cfRule type="cellIs" dxfId="580" priority="126" operator="between">
      <formula>0</formula>
      <formula>2</formula>
    </cfRule>
  </conditionalFormatting>
  <conditionalFormatting sqref="T40">
    <cfRule type="containsText" dxfId="579" priority="71" operator="containsText" text="Muy Baja">
      <formula>NOT(ISERROR(SEARCH("Muy Baja",T40)))</formula>
    </cfRule>
    <cfRule type="containsText" dxfId="578" priority="72" operator="containsText" text="Baja">
      <formula>NOT(ISERROR(SEARCH("Baja",T40)))</formula>
    </cfRule>
    <cfRule type="containsText" dxfId="577" priority="73" operator="containsText" text="Muy Alta">
      <formula>NOT(ISERROR(SEARCH("Muy Alta",T40)))</formula>
    </cfRule>
    <cfRule type="containsText" dxfId="576" priority="75" operator="containsText" text="Alta">
      <formula>NOT(ISERROR(SEARCH("Alta",T40)))</formula>
    </cfRule>
    <cfRule type="containsText" dxfId="575" priority="76" operator="containsText" text="Media">
      <formula>NOT(ISERROR(SEARCH("Media",T40)))</formula>
    </cfRule>
    <cfRule type="containsText" dxfId="574" priority="77" operator="containsText" text="Media">
      <formula>NOT(ISERROR(SEARCH("Media",T40)))</formula>
    </cfRule>
    <cfRule type="containsText" dxfId="573" priority="78" operator="containsText" text="Media">
      <formula>NOT(ISERROR(SEARCH("Media",T40)))</formula>
    </cfRule>
    <cfRule type="containsText" dxfId="572" priority="79" operator="containsText" text="Muy Baja">
      <formula>NOT(ISERROR(SEARCH("Muy Baja",T40)))</formula>
    </cfRule>
    <cfRule type="containsText" dxfId="571" priority="80" operator="containsText" text="Baja">
      <formula>NOT(ISERROR(SEARCH("Baja",T40)))</formula>
    </cfRule>
    <cfRule type="containsText" dxfId="570" priority="81" operator="containsText" text="Muy Baja">
      <formula>NOT(ISERROR(SEARCH("Muy Baja",T40)))</formula>
    </cfRule>
    <cfRule type="containsText" dxfId="569" priority="82" operator="containsText" text="Muy Baja">
      <formula>NOT(ISERROR(SEARCH("Muy Baja",T40)))</formula>
    </cfRule>
    <cfRule type="containsText" dxfId="568" priority="83" operator="containsText" text="Muy Baja">
      <formula>NOT(ISERROR(SEARCH("Muy Baja",T40)))</formula>
    </cfRule>
    <cfRule type="containsText" dxfId="567" priority="84" operator="containsText" text="Muy Baja'Tabla probabilidad'!">
      <formula>NOT(ISERROR(SEARCH("Muy Baja'Tabla probabilidad'!",T40)))</formula>
    </cfRule>
    <cfRule type="containsText" dxfId="566" priority="85" operator="containsText" text="Muy bajo">
      <formula>NOT(ISERROR(SEARCH("Muy bajo",T40)))</formula>
    </cfRule>
    <cfRule type="containsText" dxfId="565" priority="86" operator="containsText" text="Alta">
      <formula>NOT(ISERROR(SEARCH("Alta",T40)))</formula>
    </cfRule>
    <cfRule type="containsText" dxfId="564" priority="87" operator="containsText" text="Media">
      <formula>NOT(ISERROR(SEARCH("Media",T40)))</formula>
    </cfRule>
    <cfRule type="containsText" dxfId="563" priority="88" operator="containsText" text="Baja">
      <formula>NOT(ISERROR(SEARCH("Baja",T40)))</formula>
    </cfRule>
    <cfRule type="containsText" dxfId="562" priority="89" operator="containsText" text="Muy baja">
      <formula>NOT(ISERROR(SEARCH("Muy baja",T40)))</formula>
    </cfRule>
    <cfRule type="cellIs" dxfId="561" priority="92" operator="between">
      <formula>1</formula>
      <formula>2</formula>
    </cfRule>
    <cfRule type="cellIs" dxfId="560" priority="93" operator="between">
      <formula>0</formula>
      <formula>2</formula>
    </cfRule>
  </conditionalFormatting>
  <conditionalFormatting sqref="U10">
    <cfRule type="containsText" dxfId="559" priority="427" operator="containsText" text="Catastrófico">
      <formula>NOT(ISERROR(SEARCH("Catastrófico",U10)))</formula>
    </cfRule>
    <cfRule type="containsText" dxfId="558" priority="428" operator="containsText" text="Mayor">
      <formula>NOT(ISERROR(SEARCH("Mayor",U10)))</formula>
    </cfRule>
    <cfRule type="containsText" dxfId="557" priority="429" operator="containsText" text="Alta">
      <formula>NOT(ISERROR(SEARCH("Alta",U10)))</formula>
    </cfRule>
    <cfRule type="containsText" dxfId="556" priority="430" operator="containsText" text="Moderado">
      <formula>NOT(ISERROR(SEARCH("Moderado",U10)))</formula>
    </cfRule>
    <cfRule type="containsText" dxfId="555" priority="431" operator="containsText" text="Menor">
      <formula>NOT(ISERROR(SEARCH("Menor",U10)))</formula>
    </cfRule>
    <cfRule type="containsText" dxfId="554" priority="432" operator="containsText" text="Leve">
      <formula>NOT(ISERROR(SEARCH("Leve",U10)))</formula>
    </cfRule>
  </conditionalFormatting>
  <conditionalFormatting sqref="U20">
    <cfRule type="containsText" dxfId="553" priority="98" operator="containsText" text="Catastrófico">
      <formula>NOT(ISERROR(SEARCH("Catastrófico",U20)))</formula>
    </cfRule>
    <cfRule type="containsText" dxfId="552" priority="99" operator="containsText" text="Mayor">
      <formula>NOT(ISERROR(SEARCH("Mayor",U20)))</formula>
    </cfRule>
    <cfRule type="containsText" dxfId="551" priority="100" operator="containsText" text="Alta">
      <formula>NOT(ISERROR(SEARCH("Alta",U20)))</formula>
    </cfRule>
    <cfRule type="containsText" dxfId="550" priority="101" operator="containsText" text="Moderado">
      <formula>NOT(ISERROR(SEARCH("Moderado",U20)))</formula>
    </cfRule>
    <cfRule type="containsText" dxfId="549" priority="102" operator="containsText" text="Menor">
      <formula>NOT(ISERROR(SEARCH("Menor",U20)))</formula>
    </cfRule>
    <cfRule type="containsText" dxfId="548" priority="103" operator="containsText" text="Leve">
      <formula>NOT(ISERROR(SEARCH("Leve",U20)))</formula>
    </cfRule>
  </conditionalFormatting>
  <conditionalFormatting sqref="U40">
    <cfRule type="containsText" dxfId="547" priority="65" operator="containsText" text="Catastrófico">
      <formula>NOT(ISERROR(SEARCH("Catastrófico",U40)))</formula>
    </cfRule>
    <cfRule type="containsText" dxfId="546" priority="66" operator="containsText" text="Mayor">
      <formula>NOT(ISERROR(SEARCH("Mayor",U40)))</formula>
    </cfRule>
    <cfRule type="containsText" dxfId="545" priority="67" operator="containsText" text="Alta">
      <formula>NOT(ISERROR(SEARCH("Alta",U40)))</formula>
    </cfRule>
    <cfRule type="containsText" dxfId="544" priority="68" operator="containsText" text="Moderado">
      <formula>NOT(ISERROR(SEARCH("Moderado",U40)))</formula>
    </cfRule>
    <cfRule type="containsText" dxfId="543" priority="69" operator="containsText" text="Menor">
      <formula>NOT(ISERROR(SEARCH("Menor",U40)))</formula>
    </cfRule>
    <cfRule type="containsText" dxfId="542" priority="70" operator="containsText" text="Leve">
      <formula>NOT(ISERROR(SEARCH("Leve",U40)))</formula>
    </cfRule>
  </conditionalFormatting>
  <conditionalFormatting sqref="V10">
    <cfRule type="containsText" dxfId="541" priority="391" operator="containsText" text="Extremo">
      <formula>NOT(ISERROR(SEARCH("Extremo",V10)))</formula>
    </cfRule>
    <cfRule type="containsText" dxfId="540" priority="392" operator="containsText" text="Alto">
      <formula>NOT(ISERROR(SEARCH("Alto",V10)))</formula>
    </cfRule>
    <cfRule type="containsText" dxfId="539" priority="393" operator="containsText" text="Bajo">
      <formula>NOT(ISERROR(SEARCH("Bajo",V10)))</formula>
    </cfRule>
    <cfRule type="containsText" dxfId="538" priority="394" operator="containsText" text="Moderado">
      <formula>NOT(ISERROR(SEARCH("Moderado",V10)))</formula>
    </cfRule>
  </conditionalFormatting>
  <conditionalFormatting sqref="V20">
    <cfRule type="containsText" dxfId="537" priority="94" operator="containsText" text="Extremo">
      <formula>NOT(ISERROR(SEARCH("Extremo",V20)))</formula>
    </cfRule>
    <cfRule type="containsText" dxfId="536" priority="95" operator="containsText" text="Alto">
      <formula>NOT(ISERROR(SEARCH("Alto",V20)))</formula>
    </cfRule>
    <cfRule type="containsText" dxfId="535" priority="96" operator="containsText" text="Bajo">
      <formula>NOT(ISERROR(SEARCH("Bajo",V20)))</formula>
    </cfRule>
    <cfRule type="containsText" dxfId="534" priority="97" operator="containsText" text="Moderado">
      <formula>NOT(ISERROR(SEARCH("Moderado",V20)))</formula>
    </cfRule>
  </conditionalFormatting>
  <conditionalFormatting sqref="V30">
    <cfRule type="containsText" dxfId="533" priority="226" operator="containsText" text="Extremo">
      <formula>NOT(ISERROR(SEARCH("Extremo",V30)))</formula>
    </cfRule>
    <cfRule type="containsText" dxfId="532" priority="227" operator="containsText" text="Alto">
      <formula>NOT(ISERROR(SEARCH("Alto",V30)))</formula>
    </cfRule>
    <cfRule type="containsText" dxfId="531" priority="228" operator="containsText" text="Bajo">
      <formula>NOT(ISERROR(SEARCH("Bajo",V30)))</formula>
    </cfRule>
    <cfRule type="containsText" dxfId="530" priority="229" operator="containsText" text="Moderado">
      <formula>NOT(ISERROR(SEARCH("Moderado",V30)))</formula>
    </cfRule>
  </conditionalFormatting>
  <conditionalFormatting sqref="V40">
    <cfRule type="containsText" dxfId="529" priority="61" operator="containsText" text="Extremo">
      <formula>NOT(ISERROR(SEARCH("Extremo",V40)))</formula>
    </cfRule>
    <cfRule type="containsText" dxfId="528" priority="62" operator="containsText" text="Alto">
      <formula>NOT(ISERROR(SEARCH("Alto",V40)))</formula>
    </cfRule>
    <cfRule type="containsText" dxfId="527" priority="63" operator="containsText" text="Bajo">
      <formula>NOT(ISERROR(SEARCH("Bajo",V40)))</formula>
    </cfRule>
    <cfRule type="containsText" dxfId="526" priority="64" operator="containsText" text="Moderado">
      <formula>NOT(ISERROR(SEARCH("Moderado",V40)))</formula>
    </cfRule>
  </conditionalFormatting>
  <conditionalFormatting sqref="T50">
    <cfRule type="containsText" dxfId="525" priority="39" operator="containsText" text="Muy Baja">
      <formula>NOT(ISERROR(SEARCH("Muy Baja",T50)))</formula>
    </cfRule>
    <cfRule type="containsText" dxfId="524" priority="40" operator="containsText" text="Baja">
      <formula>NOT(ISERROR(SEARCH("Baja",T50)))</formula>
    </cfRule>
    <cfRule type="containsText" dxfId="523" priority="41" operator="containsText" text="Muy Alta">
      <formula>NOT(ISERROR(SEARCH("Muy Alta",T50)))</formula>
    </cfRule>
    <cfRule type="containsText" dxfId="522" priority="42" operator="containsText" text="Alta">
      <formula>NOT(ISERROR(SEARCH("Alta",T50)))</formula>
    </cfRule>
    <cfRule type="containsText" dxfId="521" priority="43" operator="containsText" text="Media">
      <formula>NOT(ISERROR(SEARCH("Media",T50)))</formula>
    </cfRule>
    <cfRule type="containsText" dxfId="520" priority="44" operator="containsText" text="Media">
      <formula>NOT(ISERROR(SEARCH("Media",T50)))</formula>
    </cfRule>
    <cfRule type="containsText" dxfId="519" priority="45" operator="containsText" text="Media">
      <formula>NOT(ISERROR(SEARCH("Media",T50)))</formula>
    </cfRule>
    <cfRule type="containsText" dxfId="518" priority="46" operator="containsText" text="Muy Baja">
      <formula>NOT(ISERROR(SEARCH("Muy Baja",T50)))</formula>
    </cfRule>
    <cfRule type="containsText" dxfId="517" priority="47" operator="containsText" text="Baja">
      <formula>NOT(ISERROR(SEARCH("Baja",T50)))</formula>
    </cfRule>
    <cfRule type="containsText" dxfId="516" priority="48" operator="containsText" text="Muy Baja">
      <formula>NOT(ISERROR(SEARCH("Muy Baja",T50)))</formula>
    </cfRule>
    <cfRule type="containsText" dxfId="515" priority="49" operator="containsText" text="Muy Baja">
      <formula>NOT(ISERROR(SEARCH("Muy Baja",T50)))</formula>
    </cfRule>
    <cfRule type="containsText" dxfId="514" priority="50" operator="containsText" text="Muy Baja">
      <formula>NOT(ISERROR(SEARCH("Muy Baja",T50)))</formula>
    </cfRule>
    <cfRule type="containsText" dxfId="513" priority="51" operator="containsText" text="Muy Baja'Tabla probabilidad'!">
      <formula>NOT(ISERROR(SEARCH("Muy Baja'Tabla probabilidad'!",T50)))</formula>
    </cfRule>
    <cfRule type="containsText" dxfId="512" priority="52" operator="containsText" text="Muy bajo">
      <formula>NOT(ISERROR(SEARCH("Muy bajo",T50)))</formula>
    </cfRule>
    <cfRule type="containsText" dxfId="511" priority="53" operator="containsText" text="Alta">
      <formula>NOT(ISERROR(SEARCH("Alta",T50)))</formula>
    </cfRule>
    <cfRule type="containsText" dxfId="510" priority="54" operator="containsText" text="Media">
      <formula>NOT(ISERROR(SEARCH("Media",T50)))</formula>
    </cfRule>
    <cfRule type="containsText" dxfId="509" priority="55" operator="containsText" text="Baja">
      <formula>NOT(ISERROR(SEARCH("Baja",T50)))</formula>
    </cfRule>
    <cfRule type="containsText" dxfId="508" priority="56" operator="containsText" text="Muy baja">
      <formula>NOT(ISERROR(SEARCH("Muy baja",T50)))</formula>
    </cfRule>
    <cfRule type="cellIs" dxfId="507" priority="59" operator="between">
      <formula>1</formula>
      <formula>2</formula>
    </cfRule>
    <cfRule type="cellIs" dxfId="506" priority="60" operator="between">
      <formula>0</formula>
      <formula>2</formula>
    </cfRule>
  </conditionalFormatting>
  <conditionalFormatting sqref="U50">
    <cfRule type="containsText" dxfId="505" priority="33" operator="containsText" text="Catastrófico">
      <formula>NOT(ISERROR(SEARCH("Catastrófico",U50)))</formula>
    </cfRule>
    <cfRule type="containsText" dxfId="504" priority="34" operator="containsText" text="Mayor">
      <formula>NOT(ISERROR(SEARCH("Mayor",U50)))</formula>
    </cfRule>
    <cfRule type="containsText" dxfId="503" priority="35" operator="containsText" text="Alta">
      <formula>NOT(ISERROR(SEARCH("Alta",U50)))</formula>
    </cfRule>
    <cfRule type="containsText" dxfId="502" priority="36" operator="containsText" text="Moderado">
      <formula>NOT(ISERROR(SEARCH("Moderado",U50)))</formula>
    </cfRule>
    <cfRule type="containsText" dxfId="501" priority="37" operator="containsText" text="Menor">
      <formula>NOT(ISERROR(SEARCH("Menor",U50)))</formula>
    </cfRule>
    <cfRule type="containsText" dxfId="500" priority="38" operator="containsText" text="Leve">
      <formula>NOT(ISERROR(SEARCH("Leve",U50)))</formula>
    </cfRule>
  </conditionalFormatting>
  <conditionalFormatting sqref="V50">
    <cfRule type="containsText" dxfId="499" priority="29" operator="containsText" text="Extremo">
      <formula>NOT(ISERROR(SEARCH("Extremo",V50)))</formula>
    </cfRule>
    <cfRule type="containsText" dxfId="498" priority="30" operator="containsText" text="Alto">
      <formula>NOT(ISERROR(SEARCH("Alto",V50)))</formula>
    </cfRule>
    <cfRule type="containsText" dxfId="497" priority="31" operator="containsText" text="Bajo">
      <formula>NOT(ISERROR(SEARCH("Bajo",V50)))</formula>
    </cfRule>
    <cfRule type="containsText" dxfId="496" priority="32" operator="containsText" text="Moderado">
      <formula>NOT(ISERROR(SEARCH("Moderado",V50)))</formula>
    </cfRule>
  </conditionalFormatting>
  <conditionalFormatting sqref="T30">
    <cfRule type="containsText" dxfId="495" priority="7" operator="containsText" text="Muy Baja">
      <formula>NOT(ISERROR(SEARCH("Muy Baja",T30)))</formula>
    </cfRule>
    <cfRule type="containsText" dxfId="494" priority="8" operator="containsText" text="Baja">
      <formula>NOT(ISERROR(SEARCH("Baja",T30)))</formula>
    </cfRule>
    <cfRule type="containsText" dxfId="493" priority="9" operator="containsText" text="Muy Alta">
      <formula>NOT(ISERROR(SEARCH("Muy Alta",T30)))</formula>
    </cfRule>
    <cfRule type="containsText" dxfId="492" priority="10" operator="containsText" text="Alta">
      <formula>NOT(ISERROR(SEARCH("Alta",T30)))</formula>
    </cfRule>
    <cfRule type="containsText" dxfId="491" priority="11" operator="containsText" text="Media">
      <formula>NOT(ISERROR(SEARCH("Media",T30)))</formula>
    </cfRule>
    <cfRule type="containsText" dxfId="490" priority="12" operator="containsText" text="Media">
      <formula>NOT(ISERROR(SEARCH("Media",T30)))</formula>
    </cfRule>
    <cfRule type="containsText" dxfId="489" priority="13" operator="containsText" text="Media">
      <formula>NOT(ISERROR(SEARCH("Media",T30)))</formula>
    </cfRule>
    <cfRule type="containsText" dxfId="488" priority="14" operator="containsText" text="Muy Baja">
      <formula>NOT(ISERROR(SEARCH("Muy Baja",T30)))</formula>
    </cfRule>
    <cfRule type="containsText" dxfId="487" priority="15" operator="containsText" text="Baja">
      <formula>NOT(ISERROR(SEARCH("Baja",T30)))</formula>
    </cfRule>
    <cfRule type="containsText" dxfId="486" priority="16" operator="containsText" text="Muy Baja">
      <formula>NOT(ISERROR(SEARCH("Muy Baja",T30)))</formula>
    </cfRule>
    <cfRule type="containsText" dxfId="485" priority="17" operator="containsText" text="Muy Baja">
      <formula>NOT(ISERROR(SEARCH("Muy Baja",T30)))</formula>
    </cfRule>
    <cfRule type="containsText" dxfId="484" priority="18" operator="containsText" text="Muy Baja">
      <formula>NOT(ISERROR(SEARCH("Muy Baja",T30)))</formula>
    </cfRule>
    <cfRule type="containsText" dxfId="483" priority="19" operator="containsText" text="Muy Baja'Tabla probabilidad'!">
      <formula>NOT(ISERROR(SEARCH("Muy Baja'Tabla probabilidad'!",T30)))</formula>
    </cfRule>
    <cfRule type="containsText" dxfId="482" priority="20" operator="containsText" text="Muy bajo">
      <formula>NOT(ISERROR(SEARCH("Muy bajo",T30)))</formula>
    </cfRule>
    <cfRule type="containsText" dxfId="481" priority="21" operator="containsText" text="Alta">
      <formula>NOT(ISERROR(SEARCH("Alta",T30)))</formula>
    </cfRule>
    <cfRule type="containsText" dxfId="480" priority="22" operator="containsText" text="Media">
      <formula>NOT(ISERROR(SEARCH("Media",T30)))</formula>
    </cfRule>
    <cfRule type="containsText" dxfId="479" priority="23" operator="containsText" text="Baja">
      <formula>NOT(ISERROR(SEARCH("Baja",T30)))</formula>
    </cfRule>
    <cfRule type="containsText" dxfId="478" priority="24" operator="containsText" text="Muy baja">
      <formula>NOT(ISERROR(SEARCH("Muy baja",T30)))</formula>
    </cfRule>
    <cfRule type="cellIs" dxfId="477" priority="27" operator="between">
      <formula>1</formula>
      <formula>2</formula>
    </cfRule>
    <cfRule type="cellIs" dxfId="476" priority="28" operator="between">
      <formula>0</formula>
      <formula>2</formula>
    </cfRule>
  </conditionalFormatting>
  <conditionalFormatting sqref="U30">
    <cfRule type="containsText" dxfId="475" priority="1" operator="containsText" text="Catastrófico">
      <formula>NOT(ISERROR(SEARCH("Catastrófico",U30)))</formula>
    </cfRule>
    <cfRule type="containsText" dxfId="474" priority="2" operator="containsText" text="Mayor">
      <formula>NOT(ISERROR(SEARCH("Mayor",U30)))</formula>
    </cfRule>
    <cfRule type="containsText" dxfId="473" priority="3" operator="containsText" text="Alta">
      <formula>NOT(ISERROR(SEARCH("Alta",U30)))</formula>
    </cfRule>
    <cfRule type="containsText" dxfId="472" priority="4" operator="containsText" text="Moderado">
      <formula>NOT(ISERROR(SEARCH("Moderado",U30)))</formula>
    </cfRule>
    <cfRule type="containsText" dxfId="471" priority="5" operator="containsText" text="Menor">
      <formula>NOT(ISERROR(SEARCH("Menor",U30)))</formula>
    </cfRule>
    <cfRule type="containsText" dxfId="470" priority="6" operator="containsText" text="Leve">
      <formula>NOT(ISERROR(SEARCH("Leve",U30)))</formula>
    </cfRule>
  </conditionalFormatting>
  <dataValidations count="2">
    <dataValidation allowBlank="1" showInputMessage="1" showErrorMessage="1" prompt="Enunciar cuál es el control" sqref="M10:M14 E10:E19 E23:E28 E33 E35:E38 M40:M41 M50:M51" xr:uid="{00000000-0002-0000-0500-000000000000}"/>
    <dataValidation type="list" allowBlank="1" showInputMessage="1" showErrorMessage="1" sqref="F10:I59 N10:Q5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52"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453" operator="containsText" id="{5790250D-E3CC-4EBD-835F-F5F4C0703B76}">
            <xm:f>NOT(ISERROR(SEARCH('8- Politicas de admiistracion '!$B$5,T10)))</xm:f>
            <xm:f>'8- Politicas de admiistracion '!$B$5</xm:f>
            <x14:dxf>
              <font>
                <color rgb="FF9C0006"/>
              </font>
              <fill>
                <patternFill>
                  <bgColor rgb="FFFFC7CE"/>
                </patternFill>
              </fill>
            </x14:dxf>
          </x14:cfRule>
          <xm:sqref>T10</xm:sqref>
        </x14:conditionalFormatting>
        <x14:conditionalFormatting xmlns:xm="http://schemas.microsoft.com/office/excel/2006/main">
          <x14:cfRule type="containsText" priority="123" operator="containsText" id="{57159798-2C73-4DDA-BD64-7B7F6BFDA72C}">
            <xm:f>NOT(ISERROR(SEARCH('8- Politicas de admiistracion '!$B$5,T20)))</xm:f>
            <xm:f>'8- Politicas de admiistracion '!$B$5</xm:f>
            <x14:dxf>
              <font>
                <color rgb="FF006100"/>
              </font>
              <fill>
                <patternFill>
                  <bgColor rgb="FFC6EFCE"/>
                </patternFill>
              </fill>
            </x14:dxf>
          </x14:cfRule>
          <x14:cfRule type="containsText" priority="124" operator="containsText" id="{4854386E-DFAE-4C5C-9B33-5D43AC7094D7}">
            <xm:f>NOT(ISERROR(SEARCH('8- Politicas de admiistracion '!$B$5,T20)))</xm:f>
            <xm:f>'8- Politicas de admiistracion '!$B$5</xm:f>
            <x14:dxf>
              <font>
                <color rgb="FF9C0006"/>
              </font>
              <fill>
                <patternFill>
                  <bgColor rgb="FFFFC7CE"/>
                </patternFill>
              </fill>
            </x14:dxf>
          </x14:cfRule>
          <xm:sqref>T20</xm:sqref>
        </x14:conditionalFormatting>
        <x14:conditionalFormatting xmlns:xm="http://schemas.microsoft.com/office/excel/2006/main">
          <x14:cfRule type="containsText" priority="90" operator="containsText" id="{F9D14A0D-2C98-4763-B51A-88EB6514CCDC}">
            <xm:f>NOT(ISERROR(SEARCH('8- Politicas de admiistracion '!$B$5,T40)))</xm:f>
            <xm:f>'8- Politicas de admiistracion '!$B$5</xm:f>
            <x14:dxf>
              <font>
                <color rgb="FF006100"/>
              </font>
              <fill>
                <patternFill>
                  <bgColor rgb="FFC6EFCE"/>
                </patternFill>
              </fill>
            </x14:dxf>
          </x14:cfRule>
          <x14:cfRule type="containsText" priority="91" operator="containsText" id="{F8C0FC20-28B8-474F-AEA8-257058152ED3}">
            <xm:f>NOT(ISERROR(SEARCH('8- Politicas de admiistracion '!$B$5,T40)))</xm:f>
            <xm:f>'8- Politicas de admiistracion '!$B$5</xm:f>
            <x14:dxf>
              <font>
                <color rgb="FF9C0006"/>
              </font>
              <fill>
                <patternFill>
                  <bgColor rgb="FFFFC7CE"/>
                </patternFill>
              </fill>
            </x14:dxf>
          </x14:cfRule>
          <xm:sqref>T40</xm:sqref>
        </x14:conditionalFormatting>
        <x14:conditionalFormatting xmlns:xm="http://schemas.microsoft.com/office/excel/2006/main">
          <x14:cfRule type="containsText" priority="57" operator="containsText" id="{E5820F16-6892-4E12-A60A-CE0516F3B9BC}">
            <xm:f>NOT(ISERROR(SEARCH('8- Politicas de admiistracion '!$B$5,T50)))</xm:f>
            <xm:f>'8- Politicas de admiistracion '!$B$5</xm:f>
            <x14:dxf>
              <font>
                <color rgb="FF006100"/>
              </font>
              <fill>
                <patternFill>
                  <bgColor rgb="FFC6EFCE"/>
                </patternFill>
              </fill>
            </x14:dxf>
          </x14:cfRule>
          <x14:cfRule type="containsText" priority="58" operator="containsText" id="{60278B45-258B-4BCF-95CF-9879F11FA2F0}">
            <xm:f>NOT(ISERROR(SEARCH('8- Politicas de admiistracion '!$B$5,T50)))</xm:f>
            <xm:f>'8- Politicas de admiistracion '!$B$5</xm:f>
            <x14:dxf>
              <font>
                <color rgb="FF9C0006"/>
              </font>
              <fill>
                <patternFill>
                  <bgColor rgb="FFFFC7CE"/>
                </patternFill>
              </fill>
            </x14:dxf>
          </x14:cfRule>
          <xm:sqref>T50</xm:sqref>
        </x14:conditionalFormatting>
        <x14:conditionalFormatting xmlns:xm="http://schemas.microsoft.com/office/excel/2006/main">
          <x14:cfRule type="containsText" priority="25" operator="containsText" id="{1C3ACF0D-EA38-4F5D-B198-1D1FCE53FDAC}">
            <xm:f>NOT(ISERROR(SEARCH('8- Politicas de admiistracion '!$B$5,T30)))</xm:f>
            <xm:f>'8- Politicas de admiistracion '!$B$5</xm:f>
            <x14:dxf>
              <font>
                <color rgb="FF006100"/>
              </font>
              <fill>
                <patternFill>
                  <bgColor rgb="FFC6EFCE"/>
                </patternFill>
              </fill>
            </x14:dxf>
          </x14:cfRule>
          <x14:cfRule type="containsText" priority="26" operator="containsText" id="{BE1D964B-48BD-403D-B868-84EAC4FFB274}">
            <xm:f>NOT(ISERROR(SEARCH('8- Politicas de admiistracion '!$B$5,T30)))</xm:f>
            <xm:f>'8- Politicas de admiistracion '!$B$5</xm:f>
            <x14:dxf>
              <font>
                <color rgb="FF9C0006"/>
              </font>
              <fill>
                <patternFill>
                  <bgColor rgb="FFFFC7CE"/>
                </patternFill>
              </fill>
            </x14:dxf>
          </x14:cfRule>
          <xm:sqref>T30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zoomScale="80" zoomScaleNormal="80" zoomScalePageLayoutView="70" workbookViewId="0">
      <selection activeCell="F1" sqref="F1:Q3"/>
    </sheetView>
  </sheetViews>
  <sheetFormatPr baseColWidth="10" defaultColWidth="11.44140625" defaultRowHeight="14.4"/>
  <cols>
    <col min="1" max="1" width="5.44140625" customWidth="1"/>
    <col min="2" max="2" width="25.33203125" customWidth="1"/>
    <col min="3" max="3" width="48.5546875" customWidth="1"/>
    <col min="4" max="4" width="25.33203125" hidden="1" customWidth="1"/>
    <col min="5" max="5" width="43" hidden="1" customWidth="1"/>
    <col min="6" max="6" width="20.33203125" customWidth="1"/>
    <col min="7" max="7" width="18.5546875" customWidth="1"/>
    <col min="8" max="8" width="22.6640625" customWidth="1"/>
    <col min="9" max="9" width="3.44140625" style="2" hidden="1" customWidth="1"/>
    <col min="10" max="10" width="18.33203125" customWidth="1"/>
    <col min="11" max="11" width="16.6640625" customWidth="1"/>
    <col min="12" max="12" width="21.5546875" style="42" hidden="1" customWidth="1"/>
    <col min="13" max="13" width="16.6640625" customWidth="1"/>
    <col min="14" max="14" width="17.44140625" customWidth="1"/>
    <col min="15" max="15" width="14.44140625" style="17" customWidth="1"/>
    <col min="16" max="16" width="17.44140625" style="17" customWidth="1"/>
    <col min="17" max="17" width="18.6640625" style="17" customWidth="1"/>
    <col min="18" max="269" width="11.44140625" style="17"/>
    <col min="270" max="16384" width="11.44140625" style="22"/>
  </cols>
  <sheetData>
    <row r="1" spans="1:269" s="19" customFormat="1" ht="27.75" customHeight="1">
      <c r="A1" s="589"/>
      <c r="B1" s="589"/>
      <c r="C1" s="589"/>
      <c r="D1" s="589"/>
      <c r="E1" s="589"/>
      <c r="F1" s="585" t="s">
        <v>378</v>
      </c>
      <c r="G1" s="585"/>
      <c r="H1" s="585"/>
      <c r="I1" s="585"/>
      <c r="J1" s="585"/>
      <c r="K1" s="585"/>
      <c r="L1" s="585"/>
      <c r="M1" s="585"/>
      <c r="N1" s="585"/>
      <c r="O1" s="585"/>
      <c r="P1" s="585"/>
      <c r="Q1" s="585"/>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589"/>
      <c r="B2" s="589"/>
      <c r="C2" s="589"/>
      <c r="D2" s="589"/>
      <c r="E2" s="589"/>
      <c r="F2" s="585"/>
      <c r="G2" s="585"/>
      <c r="H2" s="585"/>
      <c r="I2" s="585"/>
      <c r="J2" s="585"/>
      <c r="K2" s="585"/>
      <c r="L2" s="585"/>
      <c r="M2" s="585"/>
      <c r="N2" s="585"/>
      <c r="O2" s="585"/>
      <c r="P2" s="585"/>
      <c r="Q2" s="585"/>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589"/>
      <c r="B3" s="589"/>
      <c r="C3" s="589"/>
      <c r="D3" s="589"/>
      <c r="E3" s="589"/>
      <c r="F3" s="585"/>
      <c r="G3" s="585"/>
      <c r="H3" s="585"/>
      <c r="I3" s="585"/>
      <c r="J3" s="585"/>
      <c r="K3" s="585"/>
      <c r="L3" s="585"/>
      <c r="M3" s="585"/>
      <c r="N3" s="585"/>
      <c r="O3" s="585"/>
      <c r="P3" s="585"/>
      <c r="Q3" s="585"/>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584" t="s">
        <v>272</v>
      </c>
      <c r="B4" s="584"/>
      <c r="C4" s="574" t="s">
        <v>273</v>
      </c>
      <c r="D4" s="575"/>
      <c r="E4" s="575"/>
      <c r="F4" s="575"/>
      <c r="G4" s="575"/>
      <c r="H4" s="575"/>
      <c r="I4" s="575"/>
      <c r="J4" s="575"/>
      <c r="K4" s="575"/>
      <c r="L4" s="575"/>
      <c r="M4" s="575"/>
      <c r="N4" s="575"/>
      <c r="O4" s="575"/>
      <c r="P4" s="575"/>
      <c r="Q4" s="576"/>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56.25" customHeight="1">
      <c r="A5" s="584" t="s">
        <v>274</v>
      </c>
      <c r="B5" s="584"/>
      <c r="C5" s="574" t="s">
        <v>275</v>
      </c>
      <c r="D5" s="575"/>
      <c r="E5" s="575"/>
      <c r="F5" s="575"/>
      <c r="G5" s="575"/>
      <c r="H5" s="575"/>
      <c r="I5" s="575"/>
      <c r="J5" s="575"/>
      <c r="K5" s="575"/>
      <c r="L5" s="575"/>
      <c r="M5" s="575"/>
      <c r="N5" s="575"/>
      <c r="O5" s="575"/>
      <c r="P5" s="575"/>
      <c r="Q5" s="576"/>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584" t="s">
        <v>276</v>
      </c>
      <c r="B6" s="584"/>
      <c r="C6" s="577" t="s">
        <v>337</v>
      </c>
      <c r="D6" s="578"/>
      <c r="E6" s="578"/>
      <c r="F6" s="578"/>
      <c r="G6" s="578"/>
      <c r="H6" s="578"/>
      <c r="I6" s="578"/>
      <c r="J6" s="578"/>
      <c r="K6" s="578"/>
      <c r="L6" s="578"/>
      <c r="M6" s="578"/>
      <c r="N6" s="578"/>
      <c r="O6" s="578"/>
      <c r="P6" s="578"/>
      <c r="Q6" s="579"/>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thickBot="1">
      <c r="A7" s="586" t="s">
        <v>379</v>
      </c>
      <c r="B7" s="586"/>
      <c r="C7" s="586"/>
      <c r="D7" s="586"/>
      <c r="E7" s="586"/>
      <c r="F7" s="586" t="s">
        <v>293</v>
      </c>
      <c r="G7" s="586"/>
      <c r="H7" s="586"/>
      <c r="I7" s="90"/>
      <c r="J7" s="587" t="s">
        <v>380</v>
      </c>
      <c r="K7" s="587"/>
      <c r="L7" s="587"/>
      <c r="M7" s="587"/>
      <c r="N7" s="58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549" t="s">
        <v>283</v>
      </c>
      <c r="B8" s="545" t="s">
        <v>340</v>
      </c>
      <c r="C8" s="582" t="s">
        <v>285</v>
      </c>
      <c r="D8" s="590" t="s">
        <v>295</v>
      </c>
      <c r="E8" s="545" t="s">
        <v>279</v>
      </c>
      <c r="F8" s="580" t="s">
        <v>381</v>
      </c>
      <c r="G8" s="580" t="s">
        <v>382</v>
      </c>
      <c r="H8" s="580" t="s">
        <v>383</v>
      </c>
      <c r="I8" s="91"/>
      <c r="J8" s="580" t="s">
        <v>384</v>
      </c>
      <c r="K8" s="580" t="s">
        <v>385</v>
      </c>
      <c r="L8" s="580" t="s">
        <v>386</v>
      </c>
      <c r="M8" s="580" t="s">
        <v>387</v>
      </c>
      <c r="N8" s="580" t="s">
        <v>388</v>
      </c>
      <c r="O8" s="580" t="s">
        <v>389</v>
      </c>
      <c r="P8" s="580" t="s">
        <v>390</v>
      </c>
      <c r="Q8" s="580" t="s">
        <v>391</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549"/>
      <c r="B9" s="545"/>
      <c r="C9" s="583"/>
      <c r="D9" s="588"/>
      <c r="E9" s="545"/>
      <c r="F9" s="581"/>
      <c r="G9" s="581"/>
      <c r="H9" s="581"/>
      <c r="I9" s="92"/>
      <c r="J9" s="581"/>
      <c r="K9" s="581"/>
      <c r="L9" s="581"/>
      <c r="M9" s="581"/>
      <c r="N9" s="581"/>
      <c r="O9" s="581"/>
      <c r="P9" s="581"/>
      <c r="Q9" s="581"/>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thickTop="1">
      <c r="A10" s="566">
        <f>'5-. Identificación de Riesgos'!A10</f>
        <v>1</v>
      </c>
      <c r="B10" s="502" t="str">
        <f>'5-. Identificación de Riesgos'!B10</f>
        <v xml:space="preserve">Entrega de información inexacta o desactualizada a usuarios  y partes interesadas </v>
      </c>
      <c r="C10" s="566" t="str">
        <f>'5-. Identificación de Riesgos'!C10</f>
        <v xml:space="preserve"> Registro errado o incompleto de la información solicitada y/o entregada de las propuestas de reordenamiento.</v>
      </c>
      <c r="D10" s="566" t="s">
        <v>303</v>
      </c>
      <c r="E10" s="43" t="str">
        <f>'5-. Identificación de Riesgos'!D10</f>
        <v>1. Información estadística errada o insuficiente.</v>
      </c>
      <c r="F10" s="573" t="str">
        <f>'5-. Identificación de Riesgos'!H10</f>
        <v>Media - 3</v>
      </c>
      <c r="G10" s="566" t="str">
        <f>'5-. Identificación de Riesgos'!M10</f>
        <v>Leve - 1</v>
      </c>
      <c r="H10" s="566" t="str">
        <f>'5-. Identificación de Riesgos'!N10</f>
        <v>Moderado - 3</v>
      </c>
      <c r="I10" s="93"/>
      <c r="J10" s="569" t="str">
        <f>'6. Valoración Controles'!T10</f>
        <v>Baja - 2</v>
      </c>
      <c r="K10" s="569" t="str">
        <f>'6. Valoración Controles'!U10</f>
        <v>Leve - 1</v>
      </c>
      <c r="L10" s="592" t="e">
        <f>AVERAGE(#REF!)</f>
        <v>#REF!</v>
      </c>
      <c r="M10" s="502" t="str">
        <f>'6. Valoración Controles'!V10</f>
        <v>Bajo - 2</v>
      </c>
      <c r="N10" s="502" t="s">
        <v>392</v>
      </c>
      <c r="O10" s="55"/>
      <c r="P10" s="55"/>
      <c r="Q10" s="55"/>
    </row>
    <row r="11" spans="1:269" ht="13.5" customHeight="1">
      <c r="A11" s="511"/>
      <c r="B11" s="502"/>
      <c r="C11" s="511"/>
      <c r="D11" s="511"/>
      <c r="E11" s="43" t="str">
        <f>'5-. Identificación de Riesgos'!D11</f>
        <v>2. Falta de inducción, entrenamiento y/o capacitación del personal encargado de elaborar las propuestas de reordenamiento y descongestión</v>
      </c>
      <c r="F11" s="525"/>
      <c r="G11" s="591"/>
      <c r="H11" s="511"/>
      <c r="I11" s="93"/>
      <c r="J11" s="569"/>
      <c r="K11" s="569"/>
      <c r="L11" s="592"/>
      <c r="M11" s="502"/>
      <c r="N11" s="502"/>
      <c r="O11" s="55"/>
      <c r="P11" s="55">
        <v>5</v>
      </c>
      <c r="Q11" s="55"/>
    </row>
    <row r="12" spans="1:269" ht="13.5" customHeight="1">
      <c r="A12" s="511"/>
      <c r="B12" s="502"/>
      <c r="C12" s="511"/>
      <c r="D12" s="511"/>
      <c r="E12" s="43" t="str">
        <f>'5-. Identificación de Riesgos'!D12</f>
        <v xml:space="preserve">
3. Insuficiente personal para realizar las funciones asignadas, desbordando la capacidad de respuesta.</v>
      </c>
      <c r="F12" s="525"/>
      <c r="G12" s="591"/>
      <c r="H12" s="511"/>
      <c r="I12" s="93"/>
      <c r="J12" s="569"/>
      <c r="K12" s="569"/>
      <c r="L12" s="592"/>
      <c r="M12" s="502"/>
      <c r="N12" s="502"/>
      <c r="P12" s="55"/>
      <c r="Q12" s="55"/>
    </row>
    <row r="13" spans="1:269" ht="13.5" customHeight="1">
      <c r="A13" s="511"/>
      <c r="B13" s="502"/>
      <c r="C13" s="511"/>
      <c r="D13" s="511"/>
      <c r="E13" s="43" t="str">
        <f>'5-. Identificación de Riesgos'!D13</f>
        <v>4.Alto volumen de carga laboral</v>
      </c>
      <c r="F13" s="525"/>
      <c r="G13" s="591"/>
      <c r="H13" s="511"/>
      <c r="I13" s="93"/>
      <c r="J13" s="569"/>
      <c r="K13" s="569"/>
      <c r="L13" s="592"/>
      <c r="M13" s="502"/>
      <c r="N13" s="502"/>
      <c r="O13" s="55"/>
      <c r="P13" s="55"/>
      <c r="Q13" s="55"/>
    </row>
    <row r="14" spans="1:269" ht="13.5" customHeight="1">
      <c r="A14" s="511"/>
      <c r="B14" s="502"/>
      <c r="C14" s="511"/>
      <c r="D14" s="511"/>
      <c r="E14" s="43" t="e">
        <f>'5-. Identificación de Riesgos'!#REF!</f>
        <v>#REF!</v>
      </c>
      <c r="F14" s="525"/>
      <c r="G14" s="591"/>
      <c r="H14" s="511"/>
      <c r="I14" s="93"/>
      <c r="J14" s="569"/>
      <c r="K14" s="569"/>
      <c r="L14" s="592"/>
      <c r="M14" s="502"/>
      <c r="N14" s="502"/>
      <c r="O14" s="55"/>
      <c r="P14" s="55"/>
      <c r="Q14" s="55"/>
    </row>
    <row r="15" spans="1:269" ht="13.5" customHeight="1">
      <c r="A15" s="511"/>
      <c r="B15" s="502"/>
      <c r="C15" s="511"/>
      <c r="D15" s="511"/>
      <c r="E15" s="43">
        <f>'5-. Identificación de Riesgos'!D16</f>
        <v>0</v>
      </c>
      <c r="F15" s="525"/>
      <c r="G15" s="591"/>
      <c r="H15" s="511"/>
      <c r="I15" s="93"/>
      <c r="J15" s="569"/>
      <c r="K15" s="569"/>
      <c r="L15" s="592"/>
      <c r="M15" s="502"/>
      <c r="N15" s="502"/>
      <c r="O15" s="55"/>
      <c r="P15" s="55"/>
      <c r="Q15" s="55"/>
    </row>
    <row r="16" spans="1:269" ht="13.5" customHeight="1">
      <c r="A16" s="511"/>
      <c r="B16" s="502"/>
      <c r="C16" s="511"/>
      <c r="D16" s="511"/>
      <c r="E16" s="43" t="e">
        <f>'5-. Identificación de Riesgos'!#REF!</f>
        <v>#REF!</v>
      </c>
      <c r="F16" s="525"/>
      <c r="G16" s="591"/>
      <c r="H16" s="511"/>
      <c r="I16" s="93"/>
      <c r="J16" s="569"/>
      <c r="K16" s="569"/>
      <c r="L16" s="592"/>
      <c r="M16" s="502"/>
      <c r="N16" s="502"/>
      <c r="O16" s="55"/>
      <c r="P16" s="55"/>
      <c r="Q16" s="55"/>
    </row>
    <row r="17" spans="1:17" ht="13.5" customHeight="1">
      <c r="A17" s="511"/>
      <c r="B17" s="502"/>
      <c r="C17" s="511"/>
      <c r="D17" s="511"/>
      <c r="E17" s="43">
        <f>'5-. Identificación de Riesgos'!D19</f>
        <v>0</v>
      </c>
      <c r="F17" s="525"/>
      <c r="G17" s="591"/>
      <c r="H17" s="511"/>
      <c r="I17" s="93"/>
      <c r="J17" s="569"/>
      <c r="K17" s="569"/>
      <c r="L17" s="592"/>
      <c r="M17" s="502"/>
      <c r="N17" s="502"/>
      <c r="O17" s="55"/>
      <c r="P17" s="55"/>
      <c r="Q17" s="55"/>
    </row>
    <row r="18" spans="1:17" ht="13.5" customHeight="1">
      <c r="A18" s="511"/>
      <c r="B18" s="502"/>
      <c r="C18" s="511"/>
      <c r="D18" s="511"/>
      <c r="E18" s="43" t="e">
        <f>'5-. Identificación de Riesgos'!#REF!</f>
        <v>#REF!</v>
      </c>
      <c r="F18" s="525"/>
      <c r="G18" s="591"/>
      <c r="H18" s="511"/>
      <c r="I18" s="93"/>
      <c r="J18" s="569"/>
      <c r="K18" s="569"/>
      <c r="L18" s="592"/>
      <c r="M18" s="502"/>
      <c r="N18" s="502"/>
      <c r="O18" s="55"/>
      <c r="P18" s="55"/>
      <c r="Q18" s="55"/>
    </row>
    <row r="19" spans="1:17" ht="13.5" customHeight="1">
      <c r="A19" s="511"/>
      <c r="B19" s="566"/>
      <c r="C19" s="511"/>
      <c r="D19" s="511"/>
      <c r="E19" s="43" t="e">
        <f>'5-. Identificación de Riesgos'!#REF!</f>
        <v>#REF!</v>
      </c>
      <c r="F19" s="525"/>
      <c r="G19" s="591"/>
      <c r="H19" s="511"/>
      <c r="I19" s="94"/>
      <c r="J19" s="570"/>
      <c r="K19" s="570"/>
      <c r="L19" s="593"/>
      <c r="M19" s="566"/>
      <c r="N19" s="566"/>
      <c r="O19" s="55"/>
      <c r="P19" s="55"/>
      <c r="Q19" s="55"/>
    </row>
    <row r="20" spans="1:17" ht="72" customHeight="1">
      <c r="A20" s="566">
        <f>'5-. Identificación de Riesgos'!A20</f>
        <v>2</v>
      </c>
      <c r="B20" s="502" t="str">
        <f>'5-. Identificación de Riesgos'!B20</f>
        <v>Desacierto</v>
      </c>
      <c r="C20" s="566" t="str">
        <f>'5-. Identificación de Riesgos'!C20</f>
        <v>Equivocación o error en la toma de decisiones, respecto a las acciones adoptadas para reordenar o descongestionar el aparato de justicia causada por información estadística errada o insuficiente desgaste administrativo.</v>
      </c>
      <c r="D20" s="566" t="s">
        <v>303</v>
      </c>
      <c r="E20" s="43" t="str">
        <f>'5-. Identificación de Riesgos'!D20</f>
        <v>1. Información estadística errada o insuficiente.</v>
      </c>
      <c r="F20" s="573" t="str">
        <f>'5-. Identificación de Riesgos'!H20</f>
        <v>Media - 3</v>
      </c>
      <c r="G20" s="566" t="str">
        <f>'5-. Identificación de Riesgos'!M20</f>
        <v>Leve - 1</v>
      </c>
      <c r="H20" s="566" t="str">
        <f>'5-. Identificación de Riesgos'!N20</f>
        <v>Moderado - 3</v>
      </c>
      <c r="I20" s="93"/>
      <c r="J20" s="569" t="str">
        <f>'6. Valoración Controles'!T20</f>
        <v>Baja - 2</v>
      </c>
      <c r="K20" s="569" t="str">
        <f>'6. Valoración Controles'!U20</f>
        <v>Leve - 1</v>
      </c>
      <c r="L20" s="592" t="e">
        <f>AVERAGE(#REF!)</f>
        <v>#REF!</v>
      </c>
      <c r="M20" s="502" t="str">
        <f>'6. Valoración Controles'!V20</f>
        <v>Bajo - 2</v>
      </c>
      <c r="N20" s="502" t="s">
        <v>392</v>
      </c>
      <c r="O20" s="55"/>
      <c r="P20" s="55"/>
      <c r="Q20" s="55"/>
    </row>
    <row r="21" spans="1:17" ht="43.2" customHeight="1">
      <c r="A21" s="511"/>
      <c r="B21" s="502"/>
      <c r="C21" s="511"/>
      <c r="D21" s="511"/>
      <c r="E21" s="43" t="str">
        <f>'5-. Identificación de Riesgos'!D21</f>
        <v xml:space="preserve">2. Falta de inducción, entrenamiento yo capacitación del personal encargado de elaborar las propuestas de reordenamiento y descongestión. </v>
      </c>
      <c r="F21" s="525"/>
      <c r="G21" s="591"/>
      <c r="H21" s="511"/>
      <c r="I21" s="93"/>
      <c r="J21" s="569"/>
      <c r="K21" s="569"/>
      <c r="L21" s="592"/>
      <c r="M21" s="502"/>
      <c r="N21" s="502"/>
      <c r="O21" s="55"/>
      <c r="P21" s="55"/>
      <c r="Q21" s="55"/>
    </row>
    <row r="22" spans="1:17" ht="28.8">
      <c r="A22" s="511"/>
      <c r="B22" s="502"/>
      <c r="C22" s="511"/>
      <c r="D22" s="511"/>
      <c r="E22" s="43" t="str">
        <f>'5-. Identificación de Riesgos'!D22</f>
        <v>3.Falta de presupuesto asignado para medidas especiales</v>
      </c>
      <c r="F22" s="525"/>
      <c r="G22" s="591"/>
      <c r="H22" s="511"/>
      <c r="I22" s="93"/>
      <c r="J22" s="569"/>
      <c r="K22" s="569"/>
      <c r="L22" s="592"/>
      <c r="M22" s="502"/>
      <c r="N22" s="502"/>
      <c r="O22" s="55"/>
      <c r="P22" s="55"/>
      <c r="Q22" s="55"/>
    </row>
    <row r="23" spans="1:17">
      <c r="A23" s="511"/>
      <c r="B23" s="502"/>
      <c r="C23" s="511"/>
      <c r="D23" s="511"/>
      <c r="E23" s="43" t="e">
        <f>'5-. Identificación de Riesgos'!#REF!</f>
        <v>#REF!</v>
      </c>
      <c r="F23" s="525"/>
      <c r="G23" s="591"/>
      <c r="H23" s="511"/>
      <c r="I23" s="93"/>
      <c r="J23" s="569"/>
      <c r="K23" s="569"/>
      <c r="L23" s="592"/>
      <c r="M23" s="502"/>
      <c r="N23" s="502"/>
      <c r="O23" s="55"/>
      <c r="P23" s="55"/>
      <c r="Q23" s="55"/>
    </row>
    <row r="24" spans="1:17" ht="14.4" customHeight="1">
      <c r="A24" s="511"/>
      <c r="B24" s="502"/>
      <c r="C24" s="511"/>
      <c r="D24" s="511"/>
      <c r="E24" s="43" t="str">
        <f>'5-. Identificación de Riesgos'!D23</f>
        <v>4. Insuficiente personal para realizar las funciones asignadas, desbordando la capacidad de respuesta por parte de la Unidad.</v>
      </c>
      <c r="F24" s="525"/>
      <c r="G24" s="591"/>
      <c r="H24" s="511"/>
      <c r="I24" s="93"/>
      <c r="J24" s="569"/>
      <c r="K24" s="569"/>
      <c r="L24" s="592"/>
      <c r="M24" s="502"/>
      <c r="N24" s="502"/>
      <c r="O24" s="55"/>
      <c r="P24" s="55"/>
      <c r="Q24" s="55"/>
    </row>
    <row r="25" spans="1:17">
      <c r="A25" s="511"/>
      <c r="B25" s="502"/>
      <c r="C25" s="511"/>
      <c r="D25" s="511"/>
      <c r="E25" s="43">
        <f>'5-. Identificación de Riesgos'!D25</f>
        <v>0</v>
      </c>
      <c r="F25" s="525"/>
      <c r="G25" s="591"/>
      <c r="H25" s="511"/>
      <c r="I25" s="93"/>
      <c r="J25" s="569"/>
      <c r="K25" s="569"/>
      <c r="L25" s="592"/>
      <c r="M25" s="502"/>
      <c r="N25" s="502"/>
      <c r="O25" s="55"/>
      <c r="P25" s="55"/>
      <c r="Q25" s="55"/>
    </row>
    <row r="26" spans="1:17" ht="14.4" customHeight="1">
      <c r="A26" s="511"/>
      <c r="B26" s="502"/>
      <c r="C26" s="511"/>
      <c r="D26" s="511"/>
      <c r="E26" s="43">
        <f>'5-. Identificación de Riesgos'!D26</f>
        <v>0</v>
      </c>
      <c r="F26" s="525"/>
      <c r="G26" s="591"/>
      <c r="H26" s="511"/>
      <c r="I26" s="93"/>
      <c r="J26" s="569"/>
      <c r="K26" s="569"/>
      <c r="L26" s="592"/>
      <c r="M26" s="502"/>
      <c r="N26" s="502"/>
      <c r="O26" s="55"/>
      <c r="P26" s="55"/>
      <c r="Q26" s="55"/>
    </row>
    <row r="27" spans="1:17">
      <c r="A27" s="511"/>
      <c r="B27" s="502"/>
      <c r="C27" s="511"/>
      <c r="D27" s="511"/>
      <c r="E27" s="43">
        <f>'5-. Identificación de Riesgos'!D29</f>
        <v>0</v>
      </c>
      <c r="F27" s="525"/>
      <c r="G27" s="591"/>
      <c r="H27" s="511"/>
      <c r="I27" s="93"/>
      <c r="J27" s="569"/>
      <c r="K27" s="569"/>
      <c r="L27" s="592"/>
      <c r="M27" s="502"/>
      <c r="N27" s="502"/>
      <c r="O27" s="55"/>
      <c r="P27" s="55"/>
      <c r="Q27" s="55"/>
    </row>
    <row r="28" spans="1:17">
      <c r="A28" s="511"/>
      <c r="B28" s="502"/>
      <c r="C28" s="511"/>
      <c r="D28" s="511"/>
      <c r="E28" s="43" t="e">
        <f>'5-. Identificación de Riesgos'!#REF!</f>
        <v>#REF!</v>
      </c>
      <c r="F28" s="525"/>
      <c r="G28" s="591"/>
      <c r="H28" s="511"/>
      <c r="I28" s="93"/>
      <c r="J28" s="569"/>
      <c r="K28" s="569"/>
      <c r="L28" s="592"/>
      <c r="M28" s="502"/>
      <c r="N28" s="502"/>
      <c r="O28" s="55"/>
      <c r="P28" s="55"/>
      <c r="Q28" s="55"/>
    </row>
    <row r="29" spans="1:17">
      <c r="A29" s="511"/>
      <c r="B29" s="566"/>
      <c r="C29" s="511"/>
      <c r="D29" s="511"/>
      <c r="E29" s="43" t="e">
        <f>'5-. Identificación de Riesgos'!#REF!</f>
        <v>#REF!</v>
      </c>
      <c r="F29" s="525"/>
      <c r="G29" s="591"/>
      <c r="H29" s="511"/>
      <c r="I29" s="94"/>
      <c r="J29" s="570"/>
      <c r="K29" s="570"/>
      <c r="L29" s="593"/>
      <c r="M29" s="566"/>
      <c r="N29" s="566"/>
      <c r="O29" s="55"/>
      <c r="P29" s="55"/>
      <c r="Q29" s="55"/>
    </row>
    <row r="30" spans="1:17" ht="15" customHeight="1">
      <c r="A30" s="571">
        <f>'5-. Identificación de Riesgos'!A30</f>
        <v>3</v>
      </c>
      <c r="B30" s="502" t="str">
        <f>'5-. Identificación de Riesgos'!B30</f>
        <v xml:space="preserve">Recibir dádivas o beneficios a nombre propio o de terceros para, no entregar o entregar información privilegiada o confidencial </v>
      </c>
      <c r="C30" s="566" t="str">
        <f>'5-. Identificación de Riesgos'!C30</f>
        <v xml:space="preserve">Posibilidad de actos indebidos de  los servidores judiciales debido a  la carencia en transparencia, etica y valores </v>
      </c>
      <c r="D30" s="566" t="s">
        <v>303</v>
      </c>
      <c r="E30" s="43" t="str">
        <f>'5-. Identificación de Riesgos'!D30</f>
        <v xml:space="preserve">1.Insuficientes programas de capacitación para la toma de conciencia debido al desconocimiento de l ley antisoborno (ISO 37001:2016), Plan Anticorrupción y  de los  valores y principios propios de la entidad.
</v>
      </c>
      <c r="F30" s="573" t="str">
        <f>'5-. Identificación de Riesgos'!H30</f>
        <v>Muy Baja - 1</v>
      </c>
      <c r="G30" s="566" t="str">
        <f>'5-. Identificación de Riesgos'!M30</f>
        <v>Mayor - 4</v>
      </c>
      <c r="H30" s="566" t="str">
        <f>'5-. Identificación de Riesgos'!N30</f>
        <v>Alto  - 4</v>
      </c>
      <c r="I30" s="93"/>
      <c r="J30" s="569" t="str">
        <f>'6. Valoración Controles'!T30</f>
        <v>Muy Baja - 1</v>
      </c>
      <c r="K30" s="569" t="str">
        <f>'6. Valoración Controles'!U30</f>
        <v>Mayor - 4</v>
      </c>
      <c r="L30" s="592" t="e">
        <f>AVERAGE(#REF!)</f>
        <v>#REF!</v>
      </c>
      <c r="M30" s="502" t="str">
        <f>'6. Valoración Controles'!V30</f>
        <v>Alto  - 4</v>
      </c>
      <c r="N30" s="502" t="s">
        <v>393</v>
      </c>
      <c r="O30" s="55"/>
      <c r="P30" s="55"/>
      <c r="Q30" s="55"/>
    </row>
    <row r="31" spans="1:17" ht="60" customHeight="1">
      <c r="A31" s="572"/>
      <c r="B31" s="502"/>
      <c r="C31" s="511"/>
      <c r="D31" s="511"/>
      <c r="E31" s="43" t="str">
        <f>'5-. Identificación de Riesgos'!D31</f>
        <v xml:space="preserve">2. Desconocimiento y no aplicación del Código de Ética y Buen Gobierno.    
</v>
      </c>
      <c r="F31" s="525"/>
      <c r="G31" s="591"/>
      <c r="H31" s="511"/>
      <c r="I31" s="93"/>
      <c r="J31" s="569"/>
      <c r="K31" s="569"/>
      <c r="L31" s="592"/>
      <c r="M31" s="502"/>
      <c r="N31" s="502"/>
      <c r="O31" s="55"/>
      <c r="P31" s="55"/>
      <c r="Q31" s="55"/>
    </row>
    <row r="32" spans="1:17" ht="28.8">
      <c r="A32" s="572"/>
      <c r="B32" s="502"/>
      <c r="C32" s="511"/>
      <c r="D32" s="511"/>
      <c r="E32" s="43" t="str">
        <f>'5-. Identificación de Riesgos'!D32</f>
        <v>3.Carencia de compromiso  y transparencia de los servidores judiciales</v>
      </c>
      <c r="F32" s="525"/>
      <c r="G32" s="591"/>
      <c r="H32" s="511"/>
      <c r="I32" s="93"/>
      <c r="J32" s="569"/>
      <c r="K32" s="569"/>
      <c r="L32" s="592"/>
      <c r="M32" s="502"/>
      <c r="N32" s="502"/>
      <c r="O32" s="55"/>
      <c r="P32" s="55"/>
      <c r="Q32" s="55"/>
    </row>
    <row r="33" spans="1:17">
      <c r="A33" s="572"/>
      <c r="B33" s="502"/>
      <c r="C33" s="511"/>
      <c r="D33" s="511"/>
      <c r="E33" s="43" t="e">
        <f>'5-. Identificación de Riesgos'!#REF!</f>
        <v>#REF!</v>
      </c>
      <c r="F33" s="525"/>
      <c r="G33" s="591"/>
      <c r="H33" s="511"/>
      <c r="I33" s="93"/>
      <c r="J33" s="569"/>
      <c r="K33" s="569"/>
      <c r="L33" s="592"/>
      <c r="M33" s="502"/>
      <c r="N33" s="502"/>
      <c r="O33" s="55"/>
      <c r="P33" s="55"/>
      <c r="Q33" s="55"/>
    </row>
    <row r="34" spans="1:17" ht="45" customHeight="1">
      <c r="A34" s="572"/>
      <c r="B34" s="502"/>
      <c r="C34" s="511"/>
      <c r="D34" s="511"/>
      <c r="E34" s="43" t="str">
        <f>'5-. Identificación de Riesgos'!D33</f>
        <v>4.Deficiencia de  controles en el trámite  de los documentos</v>
      </c>
      <c r="F34" s="525"/>
      <c r="G34" s="591"/>
      <c r="H34" s="511"/>
      <c r="I34" s="93"/>
      <c r="J34" s="569"/>
      <c r="K34" s="569"/>
      <c r="L34" s="592"/>
      <c r="M34" s="502"/>
      <c r="N34" s="502"/>
      <c r="O34" s="55"/>
      <c r="P34" s="55"/>
      <c r="Q34" s="55"/>
    </row>
    <row r="35" spans="1:17">
      <c r="A35" s="572"/>
      <c r="B35" s="502"/>
      <c r="C35" s="511"/>
      <c r="D35" s="511"/>
      <c r="E35" s="43">
        <f>'5-. Identificación de Riesgos'!D35</f>
        <v>0</v>
      </c>
      <c r="F35" s="525"/>
      <c r="G35" s="591"/>
      <c r="H35" s="511"/>
      <c r="I35" s="93"/>
      <c r="J35" s="569"/>
      <c r="K35" s="569"/>
      <c r="L35" s="592"/>
      <c r="M35" s="502"/>
      <c r="N35" s="502"/>
      <c r="O35" s="55"/>
      <c r="P35" s="55"/>
      <c r="Q35" s="55"/>
    </row>
    <row r="36" spans="1:17">
      <c r="A36" s="572"/>
      <c r="B36" s="502"/>
      <c r="C36" s="511"/>
      <c r="D36" s="511"/>
      <c r="E36" s="43">
        <f>'5-. Identificación de Riesgos'!D36</f>
        <v>0</v>
      </c>
      <c r="F36" s="525"/>
      <c r="G36" s="591"/>
      <c r="H36" s="511"/>
      <c r="I36" s="93"/>
      <c r="J36" s="569"/>
      <c r="K36" s="569"/>
      <c r="L36" s="592"/>
      <c r="M36" s="502"/>
      <c r="N36" s="502"/>
      <c r="O36" s="55"/>
      <c r="P36" s="55"/>
      <c r="Q36" s="55"/>
    </row>
    <row r="37" spans="1:17">
      <c r="A37" s="572"/>
      <c r="B37" s="502"/>
      <c r="C37" s="511"/>
      <c r="D37" s="511"/>
      <c r="E37" s="43">
        <f>'5-. Identificación de Riesgos'!D39</f>
        <v>0</v>
      </c>
      <c r="F37" s="525"/>
      <c r="G37" s="591"/>
      <c r="H37" s="511"/>
      <c r="I37" s="93"/>
      <c r="J37" s="569"/>
      <c r="K37" s="569"/>
      <c r="L37" s="592"/>
      <c r="M37" s="502"/>
      <c r="N37" s="502"/>
      <c r="O37" s="55"/>
      <c r="P37" s="55"/>
      <c r="Q37" s="55"/>
    </row>
    <row r="38" spans="1:17">
      <c r="A38" s="572"/>
      <c r="B38" s="502"/>
      <c r="C38" s="511"/>
      <c r="D38" s="511"/>
      <c r="E38" s="43" t="e">
        <f>'5-. Identificación de Riesgos'!#REF!</f>
        <v>#REF!</v>
      </c>
      <c r="F38" s="525"/>
      <c r="G38" s="591"/>
      <c r="H38" s="511"/>
      <c r="I38" s="93"/>
      <c r="J38" s="569"/>
      <c r="K38" s="569"/>
      <c r="L38" s="592"/>
      <c r="M38" s="502"/>
      <c r="N38" s="502"/>
      <c r="O38" s="55"/>
      <c r="P38" s="55"/>
      <c r="Q38" s="55"/>
    </row>
    <row r="39" spans="1:17">
      <c r="A39" s="572"/>
      <c r="B39" s="566"/>
      <c r="C39" s="511"/>
      <c r="D39" s="511"/>
      <c r="E39" s="43" t="e">
        <f>'5-. Identificación de Riesgos'!#REF!</f>
        <v>#REF!</v>
      </c>
      <c r="F39" s="525"/>
      <c r="G39" s="591"/>
      <c r="H39" s="511"/>
      <c r="I39" s="94"/>
      <c r="J39" s="570"/>
      <c r="K39" s="570"/>
      <c r="L39" s="593"/>
      <c r="M39" s="566"/>
      <c r="N39" s="566"/>
      <c r="O39" s="55"/>
      <c r="P39" s="55"/>
      <c r="Q39" s="55"/>
    </row>
    <row r="40" spans="1:17" ht="72" customHeight="1">
      <c r="A40" s="566">
        <f>'5-. Identificación de Riesgos'!A40</f>
        <v>4</v>
      </c>
      <c r="B40" s="566" t="str">
        <f>'5-. Identificación de Riesgos'!B40</f>
        <v>Incumplimiento o demora en entrega de Propuestas de Reordenamiento</v>
      </c>
      <c r="C40" s="566" t="s">
        <v>303</v>
      </c>
      <c r="D40" s="43" t="str">
        <f>'5-. Identificación de Riesgos'!C40</f>
        <v>El incumplimiento o demora en la presentación de propuestas de reordenamiento o descongestión, o dar respuesta a solicitudes,  al no realizar las actividades encomendadas, propias del proceso de reordenamiento judicial, generando congestión en los despachos judiciales que ocasionan demandas judiciales.</v>
      </c>
      <c r="E40" s="573">
        <f>'5-. Identificación de Riesgos'!G40</f>
        <v>0.16666666666666666</v>
      </c>
      <c r="F40" s="573" t="str">
        <f>'5-. Identificación de Riesgos'!H40</f>
        <v>Media - 3</v>
      </c>
      <c r="G40" s="566" t="str">
        <f>'5-. Identificación de Riesgos'!M40</f>
        <v>Moderado - 3</v>
      </c>
      <c r="H40" s="566" t="str">
        <f>'5-. Identificación de Riesgos'!N40</f>
        <v>Moderado - 9</v>
      </c>
      <c r="I40" s="569">
        <f>'6. Valoración Controles'!S40</f>
        <v>0.35</v>
      </c>
      <c r="J40" s="569" t="str">
        <f>'6. Valoración Controles'!T40</f>
        <v>Muy Baja - 1</v>
      </c>
      <c r="K40" s="569" t="str">
        <f>'6. Valoración Controles'!U40</f>
        <v>Mayor - 4</v>
      </c>
      <c r="L40" s="502" t="str">
        <f>'6. Valoración Controles'!U40</f>
        <v>Mayor - 4</v>
      </c>
      <c r="M40" s="502" t="str">
        <f>'6. Valoración Controles'!V40</f>
        <v>Alto  - 4</v>
      </c>
      <c r="N40" s="502" t="s">
        <v>393</v>
      </c>
      <c r="O40" s="55"/>
      <c r="P40" s="55"/>
      <c r="Q40" s="55"/>
    </row>
    <row r="41" spans="1:17" ht="43.2" customHeight="1">
      <c r="A41" s="511"/>
      <c r="B41" s="511"/>
      <c r="C41" s="511"/>
      <c r="D41" s="43">
        <f>'5-. Identificación de Riesgos'!C41</f>
        <v>0</v>
      </c>
      <c r="E41" s="525"/>
      <c r="F41" s="525"/>
      <c r="G41" s="511"/>
      <c r="H41" s="511"/>
      <c r="I41" s="569"/>
      <c r="J41" s="569"/>
      <c r="K41" s="569"/>
      <c r="L41" s="502"/>
      <c r="M41" s="502"/>
      <c r="N41" s="502"/>
      <c r="O41" s="55"/>
      <c r="P41" s="55"/>
      <c r="Q41" s="55"/>
    </row>
    <row r="42" spans="1:17" ht="14.4" customHeight="1">
      <c r="A42" s="511"/>
      <c r="B42" s="511"/>
      <c r="C42" s="511"/>
      <c r="D42" s="43">
        <f>'5-. Identificación de Riesgos'!C42</f>
        <v>0</v>
      </c>
      <c r="E42" s="525"/>
      <c r="F42" s="525"/>
      <c r="G42" s="511"/>
      <c r="H42" s="511"/>
      <c r="I42" s="569"/>
      <c r="J42" s="569"/>
      <c r="K42" s="569"/>
      <c r="L42" s="502"/>
      <c r="M42" s="502"/>
      <c r="N42" s="502"/>
      <c r="O42" s="55"/>
      <c r="P42" s="55"/>
      <c r="Q42" s="55"/>
    </row>
    <row r="43" spans="1:17">
      <c r="A43" s="511"/>
      <c r="B43" s="511"/>
      <c r="C43" s="511"/>
      <c r="D43" s="43" t="e">
        <f>'5-. Identificación de Riesgos'!#REF!</f>
        <v>#REF!</v>
      </c>
      <c r="E43" s="525"/>
      <c r="F43" s="525"/>
      <c r="G43" s="511"/>
      <c r="H43" s="511"/>
      <c r="I43" s="569"/>
      <c r="J43" s="569"/>
      <c r="K43" s="569"/>
      <c r="L43" s="502"/>
      <c r="M43" s="502"/>
      <c r="N43" s="502"/>
      <c r="O43" s="55"/>
      <c r="P43" s="55"/>
      <c r="Q43" s="55"/>
    </row>
    <row r="44" spans="1:17" ht="14.4" customHeight="1">
      <c r="A44" s="511"/>
      <c r="B44" s="511"/>
      <c r="C44" s="511"/>
      <c r="D44" s="43">
        <f>'5-. Identificación de Riesgos'!C43</f>
        <v>0</v>
      </c>
      <c r="E44" s="525"/>
      <c r="F44" s="525"/>
      <c r="G44" s="511"/>
      <c r="H44" s="511"/>
      <c r="I44" s="569"/>
      <c r="J44" s="569"/>
      <c r="K44" s="569"/>
      <c r="L44" s="502"/>
      <c r="M44" s="502"/>
      <c r="N44" s="502"/>
      <c r="O44" s="55"/>
      <c r="P44" s="55"/>
      <c r="Q44" s="55"/>
    </row>
    <row r="45" spans="1:17" ht="14.4" customHeight="1">
      <c r="A45" s="511"/>
      <c r="B45" s="511"/>
      <c r="C45" s="511"/>
      <c r="D45" s="43">
        <f>'5-. Identificación de Riesgos'!C45</f>
        <v>0</v>
      </c>
      <c r="E45" s="525"/>
      <c r="F45" s="525"/>
      <c r="G45" s="511"/>
      <c r="H45" s="511"/>
      <c r="I45" s="569"/>
      <c r="J45" s="569"/>
      <c r="K45" s="569"/>
      <c r="L45" s="502"/>
      <c r="M45" s="502"/>
      <c r="N45" s="502"/>
      <c r="O45" s="55"/>
      <c r="P45" s="55"/>
      <c r="Q45" s="55"/>
    </row>
    <row r="46" spans="1:17" ht="14.4" customHeight="1">
      <c r="A46" s="511"/>
      <c r="B46" s="511"/>
      <c r="C46" s="511"/>
      <c r="D46" s="43">
        <f>'5-. Identificación de Riesgos'!C46</f>
        <v>0</v>
      </c>
      <c r="E46" s="525"/>
      <c r="F46" s="525"/>
      <c r="G46" s="511"/>
      <c r="H46" s="511"/>
      <c r="I46" s="569"/>
      <c r="J46" s="569"/>
      <c r="K46" s="569"/>
      <c r="L46" s="502"/>
      <c r="M46" s="502"/>
      <c r="N46" s="502"/>
      <c r="O46" s="55"/>
      <c r="P46" s="55"/>
      <c r="Q46" s="55"/>
    </row>
    <row r="47" spans="1:17">
      <c r="A47" s="511"/>
      <c r="B47" s="511"/>
      <c r="C47" s="511"/>
      <c r="D47" s="43">
        <f>'5-. Identificación de Riesgos'!C49</f>
        <v>0</v>
      </c>
      <c r="E47" s="525"/>
      <c r="F47" s="525"/>
      <c r="G47" s="511"/>
      <c r="H47" s="511"/>
      <c r="I47" s="569"/>
      <c r="J47" s="569"/>
      <c r="K47" s="569"/>
      <c r="L47" s="502"/>
      <c r="M47" s="502"/>
      <c r="N47" s="502"/>
      <c r="O47" s="55"/>
      <c r="P47" s="55"/>
      <c r="Q47" s="55"/>
    </row>
    <row r="48" spans="1:17">
      <c r="A48" s="511"/>
      <c r="B48" s="511"/>
      <c r="C48" s="511"/>
      <c r="D48" s="43" t="e">
        <f>'5-. Identificación de Riesgos'!#REF!</f>
        <v>#REF!</v>
      </c>
      <c r="E48" s="525"/>
      <c r="F48" s="525"/>
      <c r="G48" s="511"/>
      <c r="H48" s="511"/>
      <c r="I48" s="569"/>
      <c r="J48" s="569"/>
      <c r="K48" s="569"/>
      <c r="L48" s="502"/>
      <c r="M48" s="502"/>
      <c r="N48" s="502"/>
      <c r="O48" s="55"/>
      <c r="P48" s="55"/>
      <c r="Q48" s="55"/>
    </row>
    <row r="49" spans="1:17">
      <c r="A49" s="511"/>
      <c r="B49" s="511"/>
      <c r="C49" s="511"/>
      <c r="D49" s="43" t="e">
        <f>'5-. Identificación de Riesgos'!#REF!</f>
        <v>#REF!</v>
      </c>
      <c r="E49" s="525"/>
      <c r="F49" s="525"/>
      <c r="G49" s="511"/>
      <c r="H49" s="511"/>
      <c r="I49" s="570"/>
      <c r="J49" s="570"/>
      <c r="K49" s="570"/>
      <c r="L49" s="566"/>
      <c r="M49" s="566"/>
      <c r="N49" s="566"/>
      <c r="O49" s="55"/>
      <c r="P49" s="55"/>
      <c r="Q49" s="55"/>
    </row>
    <row r="50" spans="1:17" ht="87" customHeight="1">
      <c r="A50" s="571">
        <f>'5-. Identificación de Riesgos'!A50</f>
        <v>5</v>
      </c>
      <c r="B50" s="566" t="str">
        <f>'5-. Identificación de Riesgos'!B50</f>
        <v>Ofrecer, prometer, entregar, aceptar o solicitar una ventaja indebida para buscar agilizar la creación de cargos,  traslados,  transformación  o  supresión de cargos o   en busca de un beneficio propio o de terceros</v>
      </c>
      <c r="C50" s="566" t="s">
        <v>303</v>
      </c>
      <c r="D50" s="43" t="str">
        <f>'5-. Identificación de Riesgos'!C50</f>
        <v xml:space="preserve">Manejo inadecuado de la información para  favorecer a terceros en la creación de cargos,  traslados,  transformación  o  supresión de cargos o   en busca de un beneficio propio o de tercero </v>
      </c>
      <c r="E50" s="573">
        <f>'5-. Identificación de Riesgos'!G50</f>
        <v>0</v>
      </c>
      <c r="F50" s="573" t="str">
        <f>'5-. Identificación de Riesgos'!H50</f>
        <v>Muy Baja - 1</v>
      </c>
      <c r="G50" s="567" t="str">
        <f>'5-. Identificación de Riesgos'!M50</f>
        <v>Mayor - 4</v>
      </c>
      <c r="H50" s="566" t="str">
        <f>'5-. Identificación de Riesgos'!N50</f>
        <v>Alto  - 4</v>
      </c>
      <c r="I50" s="569">
        <f>'6. Valoración Controles'!S50</f>
        <v>0.35</v>
      </c>
      <c r="J50" s="569" t="str">
        <f>'6. Valoración Controles'!T50</f>
        <v>Baja - 2</v>
      </c>
      <c r="K50" s="569" t="str">
        <f>'6. Valoración Controles'!U50</f>
        <v>Moderado - 3</v>
      </c>
      <c r="L50" s="502" t="str">
        <f>'6. Valoración Controles'!U50</f>
        <v>Moderado - 3</v>
      </c>
      <c r="M50" s="502" t="str">
        <f>'6. Valoración Controles'!V50</f>
        <v>Moderado - 6</v>
      </c>
      <c r="N50" s="502" t="s">
        <v>393</v>
      </c>
      <c r="O50" s="55"/>
      <c r="P50" s="55"/>
      <c r="Q50" s="55"/>
    </row>
    <row r="51" spans="1:17">
      <c r="A51" s="572"/>
      <c r="B51" s="511"/>
      <c r="C51" s="511"/>
      <c r="D51" s="43">
        <f>'5-. Identificación de Riesgos'!C51</f>
        <v>0</v>
      </c>
      <c r="E51" s="525"/>
      <c r="F51" s="525"/>
      <c r="G51" s="568"/>
      <c r="H51" s="511"/>
      <c r="I51" s="569"/>
      <c r="J51" s="569"/>
      <c r="K51" s="569"/>
      <c r="L51" s="502"/>
      <c r="M51" s="502"/>
      <c r="N51" s="502"/>
      <c r="O51" s="55"/>
      <c r="P51" s="55"/>
      <c r="Q51" s="55"/>
    </row>
    <row r="52" spans="1:17">
      <c r="A52" s="572"/>
      <c r="B52" s="511"/>
      <c r="C52" s="511"/>
      <c r="D52" s="43">
        <f>'5-. Identificación de Riesgos'!C52</f>
        <v>0</v>
      </c>
      <c r="E52" s="525"/>
      <c r="F52" s="525"/>
      <c r="G52" s="568"/>
      <c r="H52" s="511"/>
      <c r="I52" s="569"/>
      <c r="J52" s="569"/>
      <c r="K52" s="569"/>
      <c r="L52" s="502"/>
      <c r="M52" s="502"/>
      <c r="N52" s="502"/>
      <c r="O52" s="55"/>
      <c r="P52" s="55"/>
      <c r="Q52" s="55"/>
    </row>
    <row r="53" spans="1:17">
      <c r="A53" s="572"/>
      <c r="B53" s="511"/>
      <c r="C53" s="511"/>
      <c r="D53" s="43" t="e">
        <f>'5-. Identificación de Riesgos'!#REF!</f>
        <v>#REF!</v>
      </c>
      <c r="E53" s="525"/>
      <c r="F53" s="525"/>
      <c r="G53" s="568"/>
      <c r="H53" s="511"/>
      <c r="I53" s="569"/>
      <c r="J53" s="569"/>
      <c r="K53" s="569"/>
      <c r="L53" s="502"/>
      <c r="M53" s="502"/>
      <c r="N53" s="502"/>
      <c r="O53" s="55"/>
      <c r="P53" s="55"/>
      <c r="Q53" s="55"/>
    </row>
    <row r="54" spans="1:17">
      <c r="A54" s="572"/>
      <c r="B54" s="511"/>
      <c r="C54" s="511"/>
      <c r="D54" s="43">
        <f>'5-. Identificación de Riesgos'!C53</f>
        <v>0</v>
      </c>
      <c r="E54" s="525"/>
      <c r="F54" s="525"/>
      <c r="G54" s="568"/>
      <c r="H54" s="511"/>
      <c r="I54" s="569"/>
      <c r="J54" s="569"/>
      <c r="K54" s="569"/>
      <c r="L54" s="502"/>
      <c r="M54" s="502"/>
      <c r="N54" s="502"/>
      <c r="O54" s="55"/>
      <c r="P54" s="55"/>
      <c r="Q54" s="55"/>
    </row>
    <row r="55" spans="1:17">
      <c r="A55" s="572"/>
      <c r="B55" s="511"/>
      <c r="C55" s="511"/>
      <c r="D55" s="43">
        <f>'5-. Identificación de Riesgos'!C55</f>
        <v>0</v>
      </c>
      <c r="E55" s="525"/>
      <c r="F55" s="525"/>
      <c r="G55" s="568"/>
      <c r="H55" s="511"/>
      <c r="I55" s="569"/>
      <c r="J55" s="569"/>
      <c r="K55" s="569"/>
      <c r="L55" s="502"/>
      <c r="M55" s="502"/>
      <c r="N55" s="502"/>
      <c r="O55" s="55"/>
      <c r="P55" s="55"/>
      <c r="Q55" s="55"/>
    </row>
    <row r="56" spans="1:17">
      <c r="A56" s="572"/>
      <c r="B56" s="511"/>
      <c r="C56" s="511"/>
      <c r="D56" s="43">
        <f>'5-. Identificación de Riesgos'!C56</f>
        <v>0</v>
      </c>
      <c r="E56" s="525"/>
      <c r="F56" s="525"/>
      <c r="G56" s="568"/>
      <c r="H56" s="511"/>
      <c r="I56" s="569"/>
      <c r="J56" s="569"/>
      <c r="K56" s="569"/>
      <c r="L56" s="502"/>
      <c r="M56" s="502"/>
      <c r="N56" s="502"/>
      <c r="O56" s="55"/>
      <c r="P56" s="55"/>
      <c r="Q56" s="55"/>
    </row>
    <row r="57" spans="1:17">
      <c r="A57" s="572"/>
      <c r="B57" s="511"/>
      <c r="C57" s="511"/>
      <c r="D57" s="43">
        <f>'5-. Identificación de Riesgos'!C59</f>
        <v>0</v>
      </c>
      <c r="E57" s="525"/>
      <c r="F57" s="525"/>
      <c r="G57" s="568"/>
      <c r="H57" s="511"/>
      <c r="I57" s="569"/>
      <c r="J57" s="569"/>
      <c r="K57" s="569"/>
      <c r="L57" s="502"/>
      <c r="M57" s="502"/>
      <c r="N57" s="502"/>
      <c r="O57" s="55"/>
      <c r="P57" s="55"/>
      <c r="Q57" s="55"/>
    </row>
    <row r="58" spans="1:17">
      <c r="A58" s="572"/>
      <c r="B58" s="511"/>
      <c r="C58" s="511"/>
      <c r="D58" s="43" t="e">
        <f>'5-. Identificación de Riesgos'!#REF!</f>
        <v>#REF!</v>
      </c>
      <c r="E58" s="525"/>
      <c r="F58" s="525"/>
      <c r="G58" s="568"/>
      <c r="H58" s="511"/>
      <c r="I58" s="569"/>
      <c r="J58" s="569"/>
      <c r="K58" s="569"/>
      <c r="L58" s="502"/>
      <c r="M58" s="502"/>
      <c r="N58" s="502"/>
      <c r="O58" s="55"/>
      <c r="P58" s="55"/>
      <c r="Q58" s="55"/>
    </row>
    <row r="59" spans="1:17">
      <c r="A59" s="572"/>
      <c r="B59" s="511"/>
      <c r="C59" s="511"/>
      <c r="D59" s="43" t="e">
        <f>'5-. Identificación de Riesgos'!#REF!</f>
        <v>#REF!</v>
      </c>
      <c r="E59" s="525"/>
      <c r="F59" s="525"/>
      <c r="G59" s="568"/>
      <c r="H59" s="511"/>
      <c r="I59" s="570"/>
      <c r="J59" s="570"/>
      <c r="K59" s="570"/>
      <c r="L59" s="566"/>
      <c r="M59" s="566"/>
      <c r="N59" s="566"/>
      <c r="O59" s="55"/>
      <c r="P59" s="55"/>
      <c r="Q59" s="55"/>
    </row>
  </sheetData>
  <mergeCells count="89">
    <mergeCell ref="A40:A49"/>
    <mergeCell ref="B40:B49"/>
    <mergeCell ref="C40:C49"/>
    <mergeCell ref="F40:F49"/>
    <mergeCell ref="E40:E49"/>
    <mergeCell ref="G40:G49"/>
    <mergeCell ref="H40:H49"/>
    <mergeCell ref="J40:J49"/>
    <mergeCell ref="K40:K49"/>
    <mergeCell ref="L40:L49"/>
    <mergeCell ref="I40:I49"/>
    <mergeCell ref="M40:M49"/>
    <mergeCell ref="N40:N49"/>
    <mergeCell ref="M20:M29"/>
    <mergeCell ref="N20:N29"/>
    <mergeCell ref="A30:A39"/>
    <mergeCell ref="B30:B39"/>
    <mergeCell ref="C30:C39"/>
    <mergeCell ref="D30:D39"/>
    <mergeCell ref="F30:F39"/>
    <mergeCell ref="G30:G39"/>
    <mergeCell ref="H30:H39"/>
    <mergeCell ref="J30:J39"/>
    <mergeCell ref="K30:K39"/>
    <mergeCell ref="L30:L39"/>
    <mergeCell ref="M30:M39"/>
    <mergeCell ref="N30:N39"/>
    <mergeCell ref="G20:G29"/>
    <mergeCell ref="H20:H29"/>
    <mergeCell ref="J20:J29"/>
    <mergeCell ref="K20:K29"/>
    <mergeCell ref="L20:L29"/>
    <mergeCell ref="A20:A29"/>
    <mergeCell ref="B20:B29"/>
    <mergeCell ref="C20:C29"/>
    <mergeCell ref="D20:D29"/>
    <mergeCell ref="F20:F29"/>
    <mergeCell ref="M10:M19"/>
    <mergeCell ref="N10:N19"/>
    <mergeCell ref="C10:C19"/>
    <mergeCell ref="D10:D19"/>
    <mergeCell ref="G10:G19"/>
    <mergeCell ref="H10:H19"/>
    <mergeCell ref="J10:J19"/>
    <mergeCell ref="K10:K19"/>
    <mergeCell ref="L10:L19"/>
    <mergeCell ref="B8:B9"/>
    <mergeCell ref="A10:A19"/>
    <mergeCell ref="B10:B19"/>
    <mergeCell ref="F10:F19"/>
    <mergeCell ref="A8:A9"/>
    <mergeCell ref="E8:E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C4:Q4"/>
    <mergeCell ref="C5:Q5"/>
    <mergeCell ref="C6:Q6"/>
    <mergeCell ref="L8:L9"/>
    <mergeCell ref="J8:J9"/>
    <mergeCell ref="H8:H9"/>
    <mergeCell ref="C8:C9"/>
    <mergeCell ref="K8:K9"/>
    <mergeCell ref="A50:A59"/>
    <mergeCell ref="B50:B59"/>
    <mergeCell ref="C50:C59"/>
    <mergeCell ref="E50:E59"/>
    <mergeCell ref="F50:F59"/>
    <mergeCell ref="M50:M59"/>
    <mergeCell ref="H50:H59"/>
    <mergeCell ref="N50:N59"/>
    <mergeCell ref="G50:G59"/>
    <mergeCell ref="I50:I59"/>
    <mergeCell ref="J50:J59"/>
    <mergeCell ref="K50:K59"/>
    <mergeCell ref="L50:L59"/>
  </mergeCells>
  <conditionalFormatting sqref="F10 F20">
    <cfRule type="containsText" dxfId="459" priority="644" operator="containsText" text="Muy Baja">
      <formula>NOT(ISERROR(SEARCH("Muy Baja",F10)))</formula>
    </cfRule>
    <cfRule type="containsText" dxfId="458" priority="645" operator="containsText" text="Baja">
      <formula>NOT(ISERROR(SEARCH("Baja",F10)))</formula>
    </cfRule>
    <cfRule type="containsText" dxfId="457" priority="646" operator="containsText" text="Muy Alta">
      <formula>NOT(ISERROR(SEARCH("Muy Alta",F10)))</formula>
    </cfRule>
    <cfRule type="containsText" dxfId="456" priority="648" operator="containsText" text="Alta">
      <formula>NOT(ISERROR(SEARCH("Alta",F10)))</formula>
    </cfRule>
    <cfRule type="containsText" dxfId="455" priority="649" operator="containsText" text="Media">
      <formula>NOT(ISERROR(SEARCH("Media",F10)))</formula>
    </cfRule>
    <cfRule type="containsText" dxfId="454" priority="650" operator="containsText" text="Media">
      <formula>NOT(ISERROR(SEARCH("Media",F10)))</formula>
    </cfRule>
    <cfRule type="containsText" dxfId="453" priority="651" operator="containsText" text="Media">
      <formula>NOT(ISERROR(SEARCH("Media",F10)))</formula>
    </cfRule>
    <cfRule type="containsText" dxfId="452" priority="652" operator="containsText" text="Muy Baja">
      <formula>NOT(ISERROR(SEARCH("Muy Baja",F10)))</formula>
    </cfRule>
    <cfRule type="containsText" dxfId="451" priority="653" operator="containsText" text="Baja">
      <formula>NOT(ISERROR(SEARCH("Baja",F10)))</formula>
    </cfRule>
    <cfRule type="containsText" dxfId="450" priority="654" operator="containsText" text="Muy Baja">
      <formula>NOT(ISERROR(SEARCH("Muy Baja",F10)))</formula>
    </cfRule>
    <cfRule type="containsText" dxfId="449" priority="655" operator="containsText" text="Muy Baja">
      <formula>NOT(ISERROR(SEARCH("Muy Baja",F10)))</formula>
    </cfRule>
    <cfRule type="containsText" dxfId="448" priority="656" operator="containsText" text="Muy Baja">
      <formula>NOT(ISERROR(SEARCH("Muy Baja",F10)))</formula>
    </cfRule>
    <cfRule type="containsText" dxfId="447" priority="657" operator="containsText" text="Muy Baja'Tabla probabilidad'!">
      <formula>NOT(ISERROR(SEARCH("Muy Baja'Tabla probabilidad'!",F10)))</formula>
    </cfRule>
    <cfRule type="containsText" dxfId="446" priority="658" operator="containsText" text="Muy bajo">
      <formula>NOT(ISERROR(SEARCH("Muy bajo",F10)))</formula>
    </cfRule>
    <cfRule type="containsText" dxfId="445" priority="659" operator="containsText" text="Alta">
      <formula>NOT(ISERROR(SEARCH("Alta",F10)))</formula>
    </cfRule>
    <cfRule type="containsText" dxfId="444" priority="660" operator="containsText" text="Media">
      <formula>NOT(ISERROR(SEARCH("Media",F10)))</formula>
    </cfRule>
    <cfRule type="containsText" dxfId="443" priority="661" operator="containsText" text="Baja">
      <formula>NOT(ISERROR(SEARCH("Baja",F10)))</formula>
    </cfRule>
    <cfRule type="containsText" dxfId="442" priority="662" operator="containsText" text="Muy baja">
      <formula>NOT(ISERROR(SEARCH("Muy baja",F10)))</formula>
    </cfRule>
    <cfRule type="cellIs" dxfId="441" priority="665" operator="between">
      <formula>1</formula>
      <formula>2</formula>
    </cfRule>
    <cfRule type="cellIs" dxfId="440" priority="666" operator="between">
      <formula>0</formula>
      <formula>2</formula>
    </cfRule>
  </conditionalFormatting>
  <conditionalFormatting sqref="G10 G20">
    <cfRule type="containsText" dxfId="439" priority="638" operator="containsText" text="Catastrófico">
      <formula>NOT(ISERROR(SEARCH("Catastrófico",G10)))</formula>
    </cfRule>
    <cfRule type="containsText" dxfId="438" priority="639" operator="containsText" text="Mayor">
      <formula>NOT(ISERROR(SEARCH("Mayor",G10)))</formula>
    </cfRule>
    <cfRule type="containsText" dxfId="437" priority="640" operator="containsText" text="Alta">
      <formula>NOT(ISERROR(SEARCH("Alta",G10)))</formula>
    </cfRule>
    <cfRule type="containsText" dxfId="436" priority="641" operator="containsText" text="Moderado">
      <formula>NOT(ISERROR(SEARCH("Moderado",G10)))</formula>
    </cfRule>
    <cfRule type="containsText" dxfId="435" priority="642" operator="containsText" text="Menor">
      <formula>NOT(ISERROR(SEARCH("Menor",G10)))</formula>
    </cfRule>
    <cfRule type="containsText" dxfId="434" priority="643" operator="containsText" text="Leve">
      <formula>NOT(ISERROR(SEARCH("Leve",G10)))</formula>
    </cfRule>
  </conditionalFormatting>
  <conditionalFormatting sqref="H10:I10 H20:I20">
    <cfRule type="containsText" dxfId="433" priority="633" operator="containsText" text="Extremo">
      <formula>NOT(ISERROR(SEARCH("Extremo",H10)))</formula>
    </cfRule>
    <cfRule type="containsText" dxfId="432" priority="634" operator="containsText" text="Alto">
      <formula>NOT(ISERROR(SEARCH("Alto",H10)))</formula>
    </cfRule>
    <cfRule type="containsText" dxfId="431" priority="635" operator="containsText" text="Bajo">
      <formula>NOT(ISERROR(SEARCH("Bajo",H10)))</formula>
    </cfRule>
    <cfRule type="containsText" dxfId="430" priority="636" operator="containsText" text="Moderado">
      <formula>NOT(ISERROR(SEARCH("Moderado",H10)))</formula>
    </cfRule>
    <cfRule type="containsText" dxfId="429" priority="637" operator="containsText" text="Extremo">
      <formula>NOT(ISERROR(SEARCH("Extremo",H10)))</formula>
    </cfRule>
  </conditionalFormatting>
  <conditionalFormatting sqref="J10:J29">
    <cfRule type="containsText" dxfId="428" priority="335" operator="containsText" text="Muy Baja">
      <formula>NOT(ISERROR(SEARCH("Muy Baja",J10)))</formula>
    </cfRule>
    <cfRule type="containsText" dxfId="427" priority="602" operator="containsText" text="Muy Alta">
      <formula>NOT(ISERROR(SEARCH("Muy Alta",J10)))</formula>
    </cfRule>
    <cfRule type="containsText" dxfId="426" priority="603" operator="containsText" text="Alta">
      <formula>NOT(ISERROR(SEARCH("Alta",J10)))</formula>
    </cfRule>
    <cfRule type="containsText" dxfId="425" priority="604" operator="containsText" text="Media">
      <formula>NOT(ISERROR(SEARCH("Media",J10)))</formula>
    </cfRule>
    <cfRule type="containsText" dxfId="424" priority="605" operator="containsText" text="Baja">
      <formula>NOT(ISERROR(SEARCH("Baja",J10)))</formula>
    </cfRule>
    <cfRule type="containsText" dxfId="423" priority="606" operator="containsText" text="Muy Baja">
      <formula>NOT(ISERROR(SEARCH("Muy Baja",J10)))</formula>
    </cfRule>
  </conditionalFormatting>
  <conditionalFormatting sqref="K10:K29">
    <cfRule type="containsText" dxfId="422" priority="597" operator="containsText" text="Catastrófico">
      <formula>NOT(ISERROR(SEARCH("Catastrófico",K10)))</formula>
    </cfRule>
    <cfRule type="containsText" dxfId="421" priority="598" operator="containsText" text="Moderado">
      <formula>NOT(ISERROR(SEARCH("Moderado",K10)))</formula>
    </cfRule>
    <cfRule type="containsText" dxfId="420" priority="599" operator="containsText" text="Menor">
      <formula>NOT(ISERROR(SEARCH("Menor",K10)))</formula>
    </cfRule>
    <cfRule type="containsText" dxfId="419" priority="600" operator="containsText" text="Leve">
      <formula>NOT(ISERROR(SEARCH("Leve",K10)))</formula>
    </cfRule>
    <cfRule type="containsText" dxfId="418" priority="601" operator="containsText" text="Mayor">
      <formula>NOT(ISERROR(SEARCH("Mayor",K10)))</formula>
    </cfRule>
  </conditionalFormatting>
  <conditionalFormatting sqref="M10 M20">
    <cfRule type="containsText" dxfId="417" priority="607" operator="containsText" text="Extremo">
      <formula>NOT(ISERROR(SEARCH("Extremo",M10)))</formula>
    </cfRule>
    <cfRule type="containsText" dxfId="416" priority="608" operator="containsText" text="Alto">
      <formula>NOT(ISERROR(SEARCH("Alto",M10)))</formula>
    </cfRule>
    <cfRule type="containsText" dxfId="415" priority="609" operator="containsText" text="Moderado">
      <formula>NOT(ISERROR(SEARCH("Moderado",M10)))</formula>
    </cfRule>
    <cfRule type="containsText" dxfId="414" priority="610" operator="containsText" text="Menor">
      <formula>NOT(ISERROR(SEARCH("Menor",M10)))</formula>
    </cfRule>
    <cfRule type="containsText" dxfId="413" priority="611" operator="containsText" text="Bajo">
      <formula>NOT(ISERROR(SEARCH("Bajo",M10)))</formula>
    </cfRule>
    <cfRule type="containsText" dxfId="412" priority="612" operator="containsText" text="Moderado">
      <formula>NOT(ISERROR(SEARCH("Moderado",M10)))</formula>
    </cfRule>
    <cfRule type="containsText" dxfId="411" priority="613" operator="containsText" text="Extremo">
      <formula>NOT(ISERROR(SEARCH("Extremo",M10)))</formula>
    </cfRule>
    <cfRule type="containsText" dxfId="410" priority="614" operator="containsText" text="Baja">
      <formula>NOT(ISERROR(SEARCH("Baja",M10)))</formula>
    </cfRule>
    <cfRule type="containsText" dxfId="409" priority="615" operator="containsText" text="Alto">
      <formula>NOT(ISERROR(SEARCH("Alto",M10)))</formula>
    </cfRule>
  </conditionalFormatting>
  <conditionalFormatting sqref="F30">
    <cfRule type="containsText" dxfId="408" priority="308" operator="containsText" text="Muy Baja">
      <formula>NOT(ISERROR(SEARCH("Muy Baja",F30)))</formula>
    </cfRule>
    <cfRule type="containsText" dxfId="407" priority="309" operator="containsText" text="Baja">
      <formula>NOT(ISERROR(SEARCH("Baja",F30)))</formula>
    </cfRule>
    <cfRule type="containsText" dxfId="406" priority="310" operator="containsText" text="Muy Alta">
      <formula>NOT(ISERROR(SEARCH("Muy Alta",F30)))</formula>
    </cfRule>
    <cfRule type="containsText" dxfId="405" priority="311" operator="containsText" text="Alta">
      <formula>NOT(ISERROR(SEARCH("Alta",F30)))</formula>
    </cfRule>
    <cfRule type="containsText" dxfId="404" priority="312" operator="containsText" text="Media">
      <formula>NOT(ISERROR(SEARCH("Media",F30)))</formula>
    </cfRule>
    <cfRule type="containsText" dxfId="403" priority="313" operator="containsText" text="Media">
      <formula>NOT(ISERROR(SEARCH("Media",F30)))</formula>
    </cfRule>
    <cfRule type="containsText" dxfId="402" priority="314" operator="containsText" text="Media">
      <formula>NOT(ISERROR(SEARCH("Media",F30)))</formula>
    </cfRule>
    <cfRule type="containsText" dxfId="401" priority="315" operator="containsText" text="Muy Baja">
      <formula>NOT(ISERROR(SEARCH("Muy Baja",F30)))</formula>
    </cfRule>
    <cfRule type="containsText" dxfId="400" priority="316" operator="containsText" text="Baja">
      <formula>NOT(ISERROR(SEARCH("Baja",F30)))</formula>
    </cfRule>
    <cfRule type="containsText" dxfId="399" priority="317" operator="containsText" text="Muy Baja">
      <formula>NOT(ISERROR(SEARCH("Muy Baja",F30)))</formula>
    </cfRule>
    <cfRule type="containsText" dxfId="398" priority="318" operator="containsText" text="Muy Baja">
      <formula>NOT(ISERROR(SEARCH("Muy Baja",F30)))</formula>
    </cfRule>
    <cfRule type="containsText" dxfId="397" priority="319" operator="containsText" text="Muy Baja">
      <formula>NOT(ISERROR(SEARCH("Muy Baja",F30)))</formula>
    </cfRule>
    <cfRule type="containsText" dxfId="396" priority="320" operator="containsText" text="Muy Baja'Tabla probabilidad'!">
      <formula>NOT(ISERROR(SEARCH("Muy Baja'Tabla probabilidad'!",F30)))</formula>
    </cfRule>
    <cfRule type="containsText" dxfId="395" priority="321" operator="containsText" text="Muy bajo">
      <formula>NOT(ISERROR(SEARCH("Muy bajo",F30)))</formula>
    </cfRule>
    <cfRule type="containsText" dxfId="394" priority="322" operator="containsText" text="Alta">
      <formula>NOT(ISERROR(SEARCH("Alta",F30)))</formula>
    </cfRule>
    <cfRule type="containsText" dxfId="393" priority="323" operator="containsText" text="Media">
      <formula>NOT(ISERROR(SEARCH("Media",F30)))</formula>
    </cfRule>
    <cfRule type="containsText" dxfId="392" priority="324" operator="containsText" text="Baja">
      <formula>NOT(ISERROR(SEARCH("Baja",F30)))</formula>
    </cfRule>
    <cfRule type="containsText" dxfId="391" priority="325" operator="containsText" text="Muy baja">
      <formula>NOT(ISERROR(SEARCH("Muy baja",F30)))</formula>
    </cfRule>
    <cfRule type="cellIs" dxfId="390" priority="328" operator="between">
      <formula>1</formula>
      <formula>2</formula>
    </cfRule>
    <cfRule type="cellIs" dxfId="389" priority="329" operator="between">
      <formula>0</formula>
      <formula>2</formula>
    </cfRule>
  </conditionalFormatting>
  <conditionalFormatting sqref="G30">
    <cfRule type="containsText" dxfId="388" priority="302" operator="containsText" text="Catastrófico">
      <formula>NOT(ISERROR(SEARCH("Catastrófico",G30)))</formula>
    </cfRule>
    <cfRule type="containsText" dxfId="387" priority="303" operator="containsText" text="Mayor">
      <formula>NOT(ISERROR(SEARCH("Mayor",G30)))</formula>
    </cfRule>
    <cfRule type="containsText" dxfId="386" priority="304" operator="containsText" text="Alta">
      <formula>NOT(ISERROR(SEARCH("Alta",G30)))</formula>
    </cfRule>
    <cfRule type="containsText" dxfId="385" priority="305" operator="containsText" text="Moderado">
      <formula>NOT(ISERROR(SEARCH("Moderado",G30)))</formula>
    </cfRule>
    <cfRule type="containsText" dxfId="384" priority="306" operator="containsText" text="Menor">
      <formula>NOT(ISERROR(SEARCH("Menor",G30)))</formula>
    </cfRule>
    <cfRule type="containsText" dxfId="383" priority="307" operator="containsText" text="Leve">
      <formula>NOT(ISERROR(SEARCH("Leve",G30)))</formula>
    </cfRule>
  </conditionalFormatting>
  <conditionalFormatting sqref="H30:I30">
    <cfRule type="containsText" dxfId="382" priority="297" operator="containsText" text="Extremo">
      <formula>NOT(ISERROR(SEARCH("Extremo",H30)))</formula>
    </cfRule>
    <cfRule type="containsText" dxfId="381" priority="298" operator="containsText" text="Alto">
      <formula>NOT(ISERROR(SEARCH("Alto",H30)))</formula>
    </cfRule>
    <cfRule type="containsText" dxfId="380" priority="299" operator="containsText" text="Bajo">
      <formula>NOT(ISERROR(SEARCH("Bajo",H30)))</formula>
    </cfRule>
    <cfRule type="containsText" dxfId="379" priority="300" operator="containsText" text="Moderado">
      <formula>NOT(ISERROR(SEARCH("Moderado",H30)))</formula>
    </cfRule>
    <cfRule type="containsText" dxfId="378" priority="301" operator="containsText" text="Extremo">
      <formula>NOT(ISERROR(SEARCH("Extremo",H30)))</formula>
    </cfRule>
  </conditionalFormatting>
  <conditionalFormatting sqref="M30">
    <cfRule type="containsText" dxfId="377" priority="288" operator="containsText" text="Extremo">
      <formula>NOT(ISERROR(SEARCH("Extremo",M30)))</formula>
    </cfRule>
    <cfRule type="containsText" dxfId="376" priority="289" operator="containsText" text="Alto">
      <formula>NOT(ISERROR(SEARCH("Alto",M30)))</formula>
    </cfRule>
    <cfRule type="containsText" dxfId="375" priority="290" operator="containsText" text="Moderado">
      <formula>NOT(ISERROR(SEARCH("Moderado",M30)))</formula>
    </cfRule>
    <cfRule type="containsText" dxfId="374" priority="291" operator="containsText" text="Menor">
      <formula>NOT(ISERROR(SEARCH("Menor",M30)))</formula>
    </cfRule>
    <cfRule type="containsText" dxfId="373" priority="292" operator="containsText" text="Bajo">
      <formula>NOT(ISERROR(SEARCH("Bajo",M30)))</formula>
    </cfRule>
    <cfRule type="containsText" dxfId="372" priority="293" operator="containsText" text="Moderado">
      <formula>NOT(ISERROR(SEARCH("Moderado",M30)))</formula>
    </cfRule>
    <cfRule type="containsText" dxfId="371" priority="294" operator="containsText" text="Extremo">
      <formula>NOT(ISERROR(SEARCH("Extremo",M30)))</formula>
    </cfRule>
    <cfRule type="containsText" dxfId="370" priority="295" operator="containsText" text="Baja">
      <formula>NOT(ISERROR(SEARCH("Baja",M30)))</formula>
    </cfRule>
    <cfRule type="containsText" dxfId="369" priority="296" operator="containsText" text="Alto">
      <formula>NOT(ISERROR(SEARCH("Alto",M30)))</formula>
    </cfRule>
  </conditionalFormatting>
  <conditionalFormatting sqref="E40">
    <cfRule type="containsText" dxfId="368" priority="255" operator="containsText" text="Muy Baja">
      <formula>NOT(ISERROR(SEARCH("Muy Baja",E40)))</formula>
    </cfRule>
    <cfRule type="containsText" dxfId="367" priority="256" operator="containsText" text="Baja">
      <formula>NOT(ISERROR(SEARCH("Baja",E40)))</formula>
    </cfRule>
    <cfRule type="containsText" dxfId="366" priority="257" operator="containsText" text="Muy Alta">
      <formula>NOT(ISERROR(SEARCH("Muy Alta",E40)))</formula>
    </cfRule>
    <cfRule type="containsText" dxfId="365" priority="258" operator="containsText" text="Alta">
      <formula>NOT(ISERROR(SEARCH("Alta",E40)))</formula>
    </cfRule>
    <cfRule type="containsText" dxfId="364" priority="259" operator="containsText" text="Media">
      <formula>NOT(ISERROR(SEARCH("Media",E40)))</formula>
    </cfRule>
    <cfRule type="containsText" dxfId="363" priority="260" operator="containsText" text="Media">
      <formula>NOT(ISERROR(SEARCH("Media",E40)))</formula>
    </cfRule>
    <cfRule type="containsText" dxfId="362" priority="261" operator="containsText" text="Media">
      <formula>NOT(ISERROR(SEARCH("Media",E40)))</formula>
    </cfRule>
    <cfRule type="containsText" dxfId="361" priority="262" operator="containsText" text="Muy Baja">
      <formula>NOT(ISERROR(SEARCH("Muy Baja",E40)))</formula>
    </cfRule>
    <cfRule type="containsText" dxfId="360" priority="263" operator="containsText" text="Baja">
      <formula>NOT(ISERROR(SEARCH("Baja",E40)))</formula>
    </cfRule>
    <cfRule type="containsText" dxfId="359" priority="264" operator="containsText" text="Muy Baja">
      <formula>NOT(ISERROR(SEARCH("Muy Baja",E40)))</formula>
    </cfRule>
    <cfRule type="containsText" dxfId="358" priority="265" operator="containsText" text="Muy Baja">
      <formula>NOT(ISERROR(SEARCH("Muy Baja",E40)))</formula>
    </cfRule>
    <cfRule type="containsText" dxfId="357" priority="266" operator="containsText" text="Muy Baja">
      <formula>NOT(ISERROR(SEARCH("Muy Baja",E40)))</formula>
    </cfRule>
    <cfRule type="containsText" dxfId="356" priority="267" operator="containsText" text="Muy Baja'Tabla probabilidad'!">
      <formula>NOT(ISERROR(SEARCH("Muy Baja'Tabla probabilidad'!",E40)))</formula>
    </cfRule>
    <cfRule type="containsText" dxfId="355" priority="268" operator="containsText" text="Muy bajo">
      <formula>NOT(ISERROR(SEARCH("Muy bajo",E40)))</formula>
    </cfRule>
    <cfRule type="containsText" dxfId="354" priority="269" operator="containsText" text="Alta">
      <formula>NOT(ISERROR(SEARCH("Alta",E40)))</formula>
    </cfRule>
    <cfRule type="containsText" dxfId="353" priority="270" operator="containsText" text="Media">
      <formula>NOT(ISERROR(SEARCH("Media",E40)))</formula>
    </cfRule>
    <cfRule type="containsText" dxfId="352" priority="271" operator="containsText" text="Baja">
      <formula>NOT(ISERROR(SEARCH("Baja",E40)))</formula>
    </cfRule>
    <cfRule type="containsText" dxfId="351" priority="272" operator="containsText" text="Muy baja">
      <formula>NOT(ISERROR(SEARCH("Muy baja",E40)))</formula>
    </cfRule>
    <cfRule type="cellIs" dxfId="350" priority="275" operator="between">
      <formula>1</formula>
      <formula>2</formula>
    </cfRule>
    <cfRule type="cellIs" dxfId="349" priority="276" operator="between">
      <formula>0</formula>
      <formula>2</formula>
    </cfRule>
  </conditionalFormatting>
  <conditionalFormatting sqref="G40">
    <cfRule type="containsText" dxfId="348" priority="244" operator="containsText" text="Extremo">
      <formula>NOT(ISERROR(SEARCH("Extremo",G40)))</formula>
    </cfRule>
    <cfRule type="containsText" dxfId="347" priority="245" operator="containsText" text="Alto">
      <formula>NOT(ISERROR(SEARCH("Alto",G40)))</formula>
    </cfRule>
    <cfRule type="containsText" dxfId="346" priority="246" operator="containsText" text="Bajo">
      <formula>NOT(ISERROR(SEARCH("Bajo",G40)))</formula>
    </cfRule>
    <cfRule type="containsText" dxfId="345" priority="247" operator="containsText" text="Moderado">
      <formula>NOT(ISERROR(SEARCH("Moderado",G40)))</formula>
    </cfRule>
    <cfRule type="containsText" dxfId="344" priority="248" operator="containsText" text="Extremo">
      <formula>NOT(ISERROR(SEARCH("Extremo",G40)))</formula>
    </cfRule>
  </conditionalFormatting>
  <conditionalFormatting sqref="I40:I49">
    <cfRule type="containsText" dxfId="343" priority="224" operator="containsText" text="Muy Baja">
      <formula>NOT(ISERROR(SEARCH("Muy Baja",I40)))</formula>
    </cfRule>
    <cfRule type="containsText" dxfId="342" priority="230" operator="containsText" text="Muy Alta">
      <formula>NOT(ISERROR(SEARCH("Muy Alta",I40)))</formula>
    </cfRule>
    <cfRule type="containsText" dxfId="341" priority="231" operator="containsText" text="Alta">
      <formula>NOT(ISERROR(SEARCH("Alta",I40)))</formula>
    </cfRule>
    <cfRule type="containsText" dxfId="340" priority="232" operator="containsText" text="Media">
      <formula>NOT(ISERROR(SEARCH("Media",I40)))</formula>
    </cfRule>
    <cfRule type="containsText" dxfId="339" priority="233" operator="containsText" text="Baja">
      <formula>NOT(ISERROR(SEARCH("Baja",I40)))</formula>
    </cfRule>
    <cfRule type="containsText" dxfId="338" priority="234" operator="containsText" text="Muy Baja">
      <formula>NOT(ISERROR(SEARCH("Muy Baja",I40)))</formula>
    </cfRule>
  </conditionalFormatting>
  <conditionalFormatting sqref="L40">
    <cfRule type="containsText" dxfId="337" priority="235" operator="containsText" text="Extremo">
      <formula>NOT(ISERROR(SEARCH("Extremo",L40)))</formula>
    </cfRule>
    <cfRule type="containsText" dxfId="336" priority="236" operator="containsText" text="Alto">
      <formula>NOT(ISERROR(SEARCH("Alto",L40)))</formula>
    </cfRule>
    <cfRule type="containsText" dxfId="335" priority="237" operator="containsText" text="Moderado">
      <formula>NOT(ISERROR(SEARCH("Moderado",L40)))</formula>
    </cfRule>
    <cfRule type="containsText" dxfId="334" priority="238" operator="containsText" text="Menor">
      <formula>NOT(ISERROR(SEARCH("Menor",L40)))</formula>
    </cfRule>
    <cfRule type="containsText" dxfId="333" priority="239" operator="containsText" text="Bajo">
      <formula>NOT(ISERROR(SEARCH("Bajo",L40)))</formula>
    </cfRule>
    <cfRule type="containsText" dxfId="332" priority="240" operator="containsText" text="Moderado">
      <formula>NOT(ISERROR(SEARCH("Moderado",L40)))</formula>
    </cfRule>
    <cfRule type="containsText" dxfId="331" priority="241" operator="containsText" text="Extremo">
      <formula>NOT(ISERROR(SEARCH("Extremo",L40)))</formula>
    </cfRule>
    <cfRule type="containsText" dxfId="330" priority="242" operator="containsText" text="Baja">
      <formula>NOT(ISERROR(SEARCH("Baja",L40)))</formula>
    </cfRule>
    <cfRule type="containsText" dxfId="329" priority="243" operator="containsText" text="Alto">
      <formula>NOT(ISERROR(SEARCH("Alto",L40)))</formula>
    </cfRule>
  </conditionalFormatting>
  <conditionalFormatting sqref="E50">
    <cfRule type="containsText" dxfId="328" priority="202" operator="containsText" text="Muy Baja">
      <formula>NOT(ISERROR(SEARCH("Muy Baja",E50)))</formula>
    </cfRule>
    <cfRule type="containsText" dxfId="327" priority="203" operator="containsText" text="Baja">
      <formula>NOT(ISERROR(SEARCH("Baja",E50)))</formula>
    </cfRule>
    <cfRule type="containsText" dxfId="326" priority="204" operator="containsText" text="Muy Alta">
      <formula>NOT(ISERROR(SEARCH("Muy Alta",E50)))</formula>
    </cfRule>
    <cfRule type="containsText" dxfId="325" priority="205" operator="containsText" text="Alta">
      <formula>NOT(ISERROR(SEARCH("Alta",E50)))</formula>
    </cfRule>
    <cfRule type="containsText" dxfId="324" priority="206" operator="containsText" text="Media">
      <formula>NOT(ISERROR(SEARCH("Media",E50)))</formula>
    </cfRule>
    <cfRule type="containsText" dxfId="323" priority="207" operator="containsText" text="Media">
      <formula>NOT(ISERROR(SEARCH("Media",E50)))</formula>
    </cfRule>
    <cfRule type="containsText" dxfId="322" priority="208" operator="containsText" text="Media">
      <formula>NOT(ISERROR(SEARCH("Media",E50)))</formula>
    </cfRule>
    <cfRule type="containsText" dxfId="321" priority="209" operator="containsText" text="Muy Baja">
      <formula>NOT(ISERROR(SEARCH("Muy Baja",E50)))</formula>
    </cfRule>
    <cfRule type="containsText" dxfId="320" priority="210" operator="containsText" text="Baja">
      <formula>NOT(ISERROR(SEARCH("Baja",E50)))</formula>
    </cfRule>
    <cfRule type="containsText" dxfId="319" priority="211" operator="containsText" text="Muy Baja">
      <formula>NOT(ISERROR(SEARCH("Muy Baja",E50)))</formula>
    </cfRule>
    <cfRule type="containsText" dxfId="318" priority="212" operator="containsText" text="Muy Baja">
      <formula>NOT(ISERROR(SEARCH("Muy Baja",E50)))</formula>
    </cfRule>
    <cfRule type="containsText" dxfId="317" priority="213" operator="containsText" text="Muy Baja">
      <formula>NOT(ISERROR(SEARCH("Muy Baja",E50)))</formula>
    </cfRule>
    <cfRule type="containsText" dxfId="316" priority="214" operator="containsText" text="Muy Baja'Tabla probabilidad'!">
      <formula>NOT(ISERROR(SEARCH("Muy Baja'Tabla probabilidad'!",E50)))</formula>
    </cfRule>
    <cfRule type="containsText" dxfId="315" priority="215" operator="containsText" text="Muy bajo">
      <formula>NOT(ISERROR(SEARCH("Muy bajo",E50)))</formula>
    </cfRule>
    <cfRule type="containsText" dxfId="314" priority="216" operator="containsText" text="Alta">
      <formula>NOT(ISERROR(SEARCH("Alta",E50)))</formula>
    </cfRule>
    <cfRule type="containsText" dxfId="313" priority="217" operator="containsText" text="Media">
      <formula>NOT(ISERROR(SEARCH("Media",E50)))</formula>
    </cfRule>
    <cfRule type="containsText" dxfId="312" priority="218" operator="containsText" text="Baja">
      <formula>NOT(ISERROR(SEARCH("Baja",E50)))</formula>
    </cfRule>
    <cfRule type="containsText" dxfId="311" priority="219" operator="containsText" text="Muy baja">
      <formula>NOT(ISERROR(SEARCH("Muy baja",E50)))</formula>
    </cfRule>
    <cfRule type="cellIs" dxfId="310" priority="222" operator="between">
      <formula>1</formula>
      <formula>2</formula>
    </cfRule>
    <cfRule type="cellIs" dxfId="309" priority="223" operator="between">
      <formula>0</formula>
      <formula>2</formula>
    </cfRule>
  </conditionalFormatting>
  <conditionalFormatting sqref="I50:I59">
    <cfRule type="containsText" dxfId="308" priority="171" operator="containsText" text="Muy Baja">
      <formula>NOT(ISERROR(SEARCH("Muy Baja",I50)))</formula>
    </cfRule>
    <cfRule type="containsText" dxfId="307" priority="177" operator="containsText" text="Muy Alta">
      <formula>NOT(ISERROR(SEARCH("Muy Alta",I50)))</formula>
    </cfRule>
    <cfRule type="containsText" dxfId="306" priority="178" operator="containsText" text="Alta">
      <formula>NOT(ISERROR(SEARCH("Alta",I50)))</formula>
    </cfRule>
    <cfRule type="containsText" dxfId="305" priority="179" operator="containsText" text="Media">
      <formula>NOT(ISERROR(SEARCH("Media",I50)))</formula>
    </cfRule>
    <cfRule type="containsText" dxfId="304" priority="180" operator="containsText" text="Baja">
      <formula>NOT(ISERROR(SEARCH("Baja",I50)))</formula>
    </cfRule>
    <cfRule type="containsText" dxfId="303" priority="181" operator="containsText" text="Muy Baja">
      <formula>NOT(ISERROR(SEARCH("Muy Baja",I50)))</formula>
    </cfRule>
  </conditionalFormatting>
  <conditionalFormatting sqref="L50">
    <cfRule type="containsText" dxfId="302" priority="182" operator="containsText" text="Extremo">
      <formula>NOT(ISERROR(SEARCH("Extremo",L50)))</formula>
    </cfRule>
    <cfRule type="containsText" dxfId="301" priority="183" operator="containsText" text="Alto">
      <formula>NOT(ISERROR(SEARCH("Alto",L50)))</formula>
    </cfRule>
    <cfRule type="containsText" dxfId="300" priority="184" operator="containsText" text="Moderado">
      <formula>NOT(ISERROR(SEARCH("Moderado",L50)))</formula>
    </cfRule>
    <cfRule type="containsText" dxfId="299" priority="185" operator="containsText" text="Menor">
      <formula>NOT(ISERROR(SEARCH("Menor",L50)))</formula>
    </cfRule>
    <cfRule type="containsText" dxfId="298" priority="186" operator="containsText" text="Bajo">
      <formula>NOT(ISERROR(SEARCH("Bajo",L50)))</formula>
    </cfRule>
    <cfRule type="containsText" dxfId="297" priority="187" operator="containsText" text="Moderado">
      <formula>NOT(ISERROR(SEARCH("Moderado",L50)))</formula>
    </cfRule>
    <cfRule type="containsText" dxfId="296" priority="188" operator="containsText" text="Extremo">
      <formula>NOT(ISERROR(SEARCH("Extremo",L50)))</formula>
    </cfRule>
    <cfRule type="containsText" dxfId="295" priority="189" operator="containsText" text="Baja">
      <formula>NOT(ISERROR(SEARCH("Baja",L50)))</formula>
    </cfRule>
    <cfRule type="containsText" dxfId="294" priority="190" operator="containsText" text="Alto">
      <formula>NOT(ISERROR(SEARCH("Alto",L50)))</formula>
    </cfRule>
  </conditionalFormatting>
  <conditionalFormatting sqref="H40">
    <cfRule type="containsText" dxfId="293" priority="160" operator="containsText" text="Extremo">
      <formula>NOT(ISERROR(SEARCH("Extremo",H40)))</formula>
    </cfRule>
    <cfRule type="containsText" dxfId="292" priority="161" operator="containsText" text="Alto">
      <formula>NOT(ISERROR(SEARCH("Alto",H40)))</formula>
    </cfRule>
    <cfRule type="containsText" dxfId="291" priority="162" operator="containsText" text="Bajo">
      <formula>NOT(ISERROR(SEARCH("Bajo",H40)))</formula>
    </cfRule>
    <cfRule type="containsText" dxfId="290" priority="163" operator="containsText" text="Moderado">
      <formula>NOT(ISERROR(SEARCH("Moderado",H40)))</formula>
    </cfRule>
    <cfRule type="containsText" dxfId="289" priority="164" operator="containsText" text="Extremo">
      <formula>NOT(ISERROR(SEARCH("Extremo",H40)))</formula>
    </cfRule>
  </conditionalFormatting>
  <conditionalFormatting sqref="H50">
    <cfRule type="containsText" dxfId="288" priority="155" operator="containsText" text="Extremo">
      <formula>NOT(ISERROR(SEARCH("Extremo",H50)))</formula>
    </cfRule>
    <cfRule type="containsText" dxfId="287" priority="156" operator="containsText" text="Alto">
      <formula>NOT(ISERROR(SEARCH("Alto",H50)))</formula>
    </cfRule>
    <cfRule type="containsText" dxfId="286" priority="157" operator="containsText" text="Bajo">
      <formula>NOT(ISERROR(SEARCH("Bajo",H50)))</formula>
    </cfRule>
    <cfRule type="containsText" dxfId="285" priority="158" operator="containsText" text="Moderado">
      <formula>NOT(ISERROR(SEARCH("Moderado",H50)))</formula>
    </cfRule>
    <cfRule type="containsText" dxfId="284" priority="159" operator="containsText" text="Extremo">
      <formula>NOT(ISERROR(SEARCH("Extremo",H50)))</formula>
    </cfRule>
  </conditionalFormatting>
  <conditionalFormatting sqref="M40">
    <cfRule type="containsText" dxfId="283" priority="141" operator="containsText" text="Extremo">
      <formula>NOT(ISERROR(SEARCH("Extremo",M40)))</formula>
    </cfRule>
    <cfRule type="containsText" dxfId="282" priority="142" operator="containsText" text="Alto">
      <formula>NOT(ISERROR(SEARCH("Alto",M40)))</formula>
    </cfRule>
    <cfRule type="containsText" dxfId="281" priority="143" operator="containsText" text="Moderado">
      <formula>NOT(ISERROR(SEARCH("Moderado",M40)))</formula>
    </cfRule>
    <cfRule type="containsText" dxfId="280" priority="144" operator="containsText" text="Menor">
      <formula>NOT(ISERROR(SEARCH("Menor",M40)))</formula>
    </cfRule>
    <cfRule type="containsText" dxfId="279" priority="145" operator="containsText" text="Bajo">
      <formula>NOT(ISERROR(SEARCH("Bajo",M40)))</formula>
    </cfRule>
    <cfRule type="containsText" dxfId="278" priority="146" operator="containsText" text="Moderado">
      <formula>NOT(ISERROR(SEARCH("Moderado",M40)))</formula>
    </cfRule>
    <cfRule type="containsText" dxfId="277" priority="147" operator="containsText" text="Extremo">
      <formula>NOT(ISERROR(SEARCH("Extremo",M40)))</formula>
    </cfRule>
    <cfRule type="containsText" dxfId="276" priority="148" operator="containsText" text="Baja">
      <formula>NOT(ISERROR(SEARCH("Baja",M40)))</formula>
    </cfRule>
    <cfRule type="containsText" dxfId="275" priority="149" operator="containsText" text="Alto">
      <formula>NOT(ISERROR(SEARCH("Alto",M40)))</formula>
    </cfRule>
  </conditionalFormatting>
  <conditionalFormatting sqref="M50">
    <cfRule type="containsText" dxfId="274" priority="132" operator="containsText" text="Extremo">
      <formula>NOT(ISERROR(SEARCH("Extremo",M50)))</formula>
    </cfRule>
    <cfRule type="containsText" dxfId="273" priority="133" operator="containsText" text="Alto">
      <formula>NOT(ISERROR(SEARCH("Alto",M50)))</formula>
    </cfRule>
    <cfRule type="containsText" dxfId="272" priority="134" operator="containsText" text="Moderado">
      <formula>NOT(ISERROR(SEARCH("Moderado",M50)))</formula>
    </cfRule>
    <cfRule type="containsText" dxfId="271" priority="135" operator="containsText" text="Menor">
      <formula>NOT(ISERROR(SEARCH("Menor",M50)))</formula>
    </cfRule>
    <cfRule type="containsText" dxfId="270" priority="136" operator="containsText" text="Bajo">
      <formula>NOT(ISERROR(SEARCH("Bajo",M50)))</formula>
    </cfRule>
    <cfRule type="containsText" dxfId="269" priority="137" operator="containsText" text="Moderado">
      <formula>NOT(ISERROR(SEARCH("Moderado",M50)))</formula>
    </cfRule>
    <cfRule type="containsText" dxfId="268" priority="138" operator="containsText" text="Extremo">
      <formula>NOT(ISERROR(SEARCH("Extremo",M50)))</formula>
    </cfRule>
    <cfRule type="containsText" dxfId="267" priority="139" operator="containsText" text="Baja">
      <formula>NOT(ISERROR(SEARCH("Baja",M50)))</formula>
    </cfRule>
    <cfRule type="containsText" dxfId="266" priority="140" operator="containsText" text="Alto">
      <formula>NOT(ISERROR(SEARCH("Alto",M50)))</formula>
    </cfRule>
  </conditionalFormatting>
  <conditionalFormatting sqref="K40:K49">
    <cfRule type="containsText" dxfId="265" priority="122" operator="containsText" text="Catastrófico">
      <formula>NOT(ISERROR(SEARCH("Catastrófico",K40)))</formula>
    </cfRule>
    <cfRule type="containsText" dxfId="264" priority="123" operator="containsText" text="Moderado">
      <formula>NOT(ISERROR(SEARCH("Moderado",K40)))</formula>
    </cfRule>
    <cfRule type="containsText" dxfId="263" priority="124" operator="containsText" text="Menor">
      <formula>NOT(ISERROR(SEARCH("Menor",K40)))</formula>
    </cfRule>
    <cfRule type="containsText" dxfId="262" priority="125" operator="containsText" text="Leve">
      <formula>NOT(ISERROR(SEARCH("Leve",K40)))</formula>
    </cfRule>
    <cfRule type="containsText" dxfId="261" priority="126" operator="containsText" text="Mayor">
      <formula>NOT(ISERROR(SEARCH("Mayor",K40)))</formula>
    </cfRule>
  </conditionalFormatting>
  <conditionalFormatting sqref="K50:K59">
    <cfRule type="containsText" dxfId="260" priority="117" operator="containsText" text="Catastrófico">
      <formula>NOT(ISERROR(SEARCH("Catastrófico",K50)))</formula>
    </cfRule>
    <cfRule type="containsText" dxfId="259" priority="118" operator="containsText" text="Moderado">
      <formula>NOT(ISERROR(SEARCH("Moderado",K50)))</formula>
    </cfRule>
    <cfRule type="containsText" dxfId="258" priority="119" operator="containsText" text="Menor">
      <formula>NOT(ISERROR(SEARCH("Menor",K50)))</formula>
    </cfRule>
    <cfRule type="containsText" dxfId="257" priority="120" operator="containsText" text="Leve">
      <formula>NOT(ISERROR(SEARCH("Leve",K50)))</formula>
    </cfRule>
    <cfRule type="containsText" dxfId="256" priority="121" operator="containsText" text="Mayor">
      <formula>NOT(ISERROR(SEARCH("Mayor",K50)))</formula>
    </cfRule>
  </conditionalFormatting>
  <conditionalFormatting sqref="J40:J49">
    <cfRule type="containsText" dxfId="255" priority="105" operator="containsText" text="Muy Baja">
      <formula>NOT(ISERROR(SEARCH("Muy Baja",J40)))</formula>
    </cfRule>
    <cfRule type="containsText" dxfId="254" priority="106" operator="containsText" text="Muy Alta">
      <formula>NOT(ISERROR(SEARCH("Muy Alta",J40)))</formula>
    </cfRule>
    <cfRule type="containsText" dxfId="253" priority="107" operator="containsText" text="Alta">
      <formula>NOT(ISERROR(SEARCH("Alta",J40)))</formula>
    </cfRule>
    <cfRule type="containsText" dxfId="252" priority="108" operator="containsText" text="Media">
      <formula>NOT(ISERROR(SEARCH("Media",J40)))</formula>
    </cfRule>
    <cfRule type="containsText" dxfId="251" priority="109" operator="containsText" text="Baja">
      <formula>NOT(ISERROR(SEARCH("Baja",J40)))</formula>
    </cfRule>
    <cfRule type="containsText" dxfId="250" priority="110" operator="containsText" text="Muy Baja">
      <formula>NOT(ISERROR(SEARCH("Muy Baja",J40)))</formula>
    </cfRule>
  </conditionalFormatting>
  <conditionalFormatting sqref="J50:J59">
    <cfRule type="containsText" dxfId="249" priority="99" operator="containsText" text="Muy Baja">
      <formula>NOT(ISERROR(SEARCH("Muy Baja",J50)))</formula>
    </cfRule>
    <cfRule type="containsText" dxfId="248" priority="100" operator="containsText" text="Muy Alta">
      <formula>NOT(ISERROR(SEARCH("Muy Alta",J50)))</formula>
    </cfRule>
    <cfRule type="containsText" dxfId="247" priority="101" operator="containsText" text="Alta">
      <formula>NOT(ISERROR(SEARCH("Alta",J50)))</formula>
    </cfRule>
    <cfRule type="containsText" dxfId="246" priority="102" operator="containsText" text="Media">
      <formula>NOT(ISERROR(SEARCH("Media",J50)))</formula>
    </cfRule>
    <cfRule type="containsText" dxfId="245" priority="103" operator="containsText" text="Baja">
      <formula>NOT(ISERROR(SEARCH("Baja",J50)))</formula>
    </cfRule>
    <cfRule type="containsText" dxfId="244" priority="104" operator="containsText" text="Muy Baja">
      <formula>NOT(ISERROR(SEARCH("Muy Baja",J50)))</formula>
    </cfRule>
  </conditionalFormatting>
  <conditionalFormatting sqref="K30:K39">
    <cfRule type="containsText" dxfId="243" priority="88" operator="containsText" text="Catastrófico">
      <formula>NOT(ISERROR(SEARCH("Catastrófico",K30)))</formula>
    </cfRule>
    <cfRule type="containsText" dxfId="242" priority="89" operator="containsText" text="Moderado">
      <formula>NOT(ISERROR(SEARCH("Moderado",K30)))</formula>
    </cfRule>
    <cfRule type="containsText" dxfId="241" priority="90" operator="containsText" text="Menor">
      <formula>NOT(ISERROR(SEARCH("Menor",K30)))</formula>
    </cfRule>
    <cfRule type="containsText" dxfId="240" priority="91" operator="containsText" text="Leve">
      <formula>NOT(ISERROR(SEARCH("Leve",K30)))</formula>
    </cfRule>
    <cfRule type="containsText" dxfId="239" priority="92" operator="containsText" text="Mayor">
      <formula>NOT(ISERROR(SEARCH("Mayor",K30)))</formula>
    </cfRule>
  </conditionalFormatting>
  <conditionalFormatting sqref="J30:J39">
    <cfRule type="containsText" dxfId="238" priority="82" operator="containsText" text="Muy Baja">
      <formula>NOT(ISERROR(SEARCH("Muy Baja",J30)))</formula>
    </cfRule>
    <cfRule type="containsText" dxfId="237" priority="83" operator="containsText" text="Muy Alta">
      <formula>NOT(ISERROR(SEARCH("Muy Alta",J30)))</formula>
    </cfRule>
    <cfRule type="containsText" dxfId="236" priority="84" operator="containsText" text="Alta">
      <formula>NOT(ISERROR(SEARCH("Alta",J30)))</formula>
    </cfRule>
    <cfRule type="containsText" dxfId="235" priority="85" operator="containsText" text="Media">
      <formula>NOT(ISERROR(SEARCH("Media",J30)))</formula>
    </cfRule>
    <cfRule type="containsText" dxfId="234" priority="86" operator="containsText" text="Baja">
      <formula>NOT(ISERROR(SEARCH("Baja",J30)))</formula>
    </cfRule>
    <cfRule type="containsText" dxfId="233" priority="87" operator="containsText" text="Muy Baja">
      <formula>NOT(ISERROR(SEARCH("Muy Baja",J30)))</formula>
    </cfRule>
  </conditionalFormatting>
  <conditionalFormatting sqref="F40">
    <cfRule type="containsText" dxfId="232" priority="60" operator="containsText" text="Muy Baja">
      <formula>NOT(ISERROR(SEARCH("Muy Baja",F40)))</formula>
    </cfRule>
    <cfRule type="containsText" dxfId="231" priority="61" operator="containsText" text="Baja">
      <formula>NOT(ISERROR(SEARCH("Baja",F40)))</formula>
    </cfRule>
    <cfRule type="containsText" dxfId="230" priority="62" operator="containsText" text="Muy Alta">
      <formula>NOT(ISERROR(SEARCH("Muy Alta",F40)))</formula>
    </cfRule>
    <cfRule type="containsText" dxfId="229" priority="63" operator="containsText" text="Alta">
      <formula>NOT(ISERROR(SEARCH("Alta",F40)))</formula>
    </cfRule>
    <cfRule type="containsText" dxfId="228" priority="64" operator="containsText" text="Media">
      <formula>NOT(ISERROR(SEARCH("Media",F40)))</formula>
    </cfRule>
    <cfRule type="containsText" dxfId="227" priority="65" operator="containsText" text="Media">
      <formula>NOT(ISERROR(SEARCH("Media",F40)))</formula>
    </cfRule>
    <cfRule type="containsText" dxfId="226" priority="66" operator="containsText" text="Media">
      <formula>NOT(ISERROR(SEARCH("Media",F40)))</formula>
    </cfRule>
    <cfRule type="containsText" dxfId="225" priority="67" operator="containsText" text="Muy Baja">
      <formula>NOT(ISERROR(SEARCH("Muy Baja",F40)))</formula>
    </cfRule>
    <cfRule type="containsText" dxfId="224" priority="68" operator="containsText" text="Baja">
      <formula>NOT(ISERROR(SEARCH("Baja",F40)))</formula>
    </cfRule>
    <cfRule type="containsText" dxfId="223" priority="69" operator="containsText" text="Muy Baja">
      <formula>NOT(ISERROR(SEARCH("Muy Baja",F40)))</formula>
    </cfRule>
    <cfRule type="containsText" dxfId="222" priority="70" operator="containsText" text="Muy Baja">
      <formula>NOT(ISERROR(SEARCH("Muy Baja",F40)))</formula>
    </cfRule>
    <cfRule type="containsText" dxfId="221" priority="71" operator="containsText" text="Muy Baja">
      <formula>NOT(ISERROR(SEARCH("Muy Baja",F40)))</formula>
    </cfRule>
    <cfRule type="containsText" dxfId="220" priority="72" operator="containsText" text="Muy Baja'Tabla probabilidad'!">
      <formula>NOT(ISERROR(SEARCH("Muy Baja'Tabla probabilidad'!",F40)))</formula>
    </cfRule>
    <cfRule type="containsText" dxfId="219" priority="73" operator="containsText" text="Muy bajo">
      <formula>NOT(ISERROR(SEARCH("Muy bajo",F40)))</formula>
    </cfRule>
    <cfRule type="containsText" dxfId="218" priority="74" operator="containsText" text="Alta">
      <formula>NOT(ISERROR(SEARCH("Alta",F40)))</formula>
    </cfRule>
    <cfRule type="containsText" dxfId="217" priority="75" operator="containsText" text="Media">
      <formula>NOT(ISERROR(SEARCH("Media",F40)))</formula>
    </cfRule>
    <cfRule type="containsText" dxfId="216" priority="76" operator="containsText" text="Baja">
      <formula>NOT(ISERROR(SEARCH("Baja",F40)))</formula>
    </cfRule>
    <cfRule type="containsText" dxfId="215" priority="77" operator="containsText" text="Muy baja">
      <formula>NOT(ISERROR(SEARCH("Muy baja",F40)))</formula>
    </cfRule>
    <cfRule type="cellIs" dxfId="214" priority="80" operator="between">
      <formula>1</formula>
      <formula>2</formula>
    </cfRule>
    <cfRule type="cellIs" dxfId="213" priority="81" operator="between">
      <formula>0</formula>
      <formula>2</formula>
    </cfRule>
  </conditionalFormatting>
  <conditionalFormatting sqref="F50">
    <cfRule type="containsText" dxfId="212" priority="38" operator="containsText" text="Muy Baja">
      <formula>NOT(ISERROR(SEARCH("Muy Baja",F50)))</formula>
    </cfRule>
    <cfRule type="containsText" dxfId="211" priority="39" operator="containsText" text="Baja">
      <formula>NOT(ISERROR(SEARCH("Baja",F50)))</formula>
    </cfRule>
    <cfRule type="containsText" dxfId="210" priority="40" operator="containsText" text="Muy Alta">
      <formula>NOT(ISERROR(SEARCH("Muy Alta",F50)))</formula>
    </cfRule>
    <cfRule type="containsText" dxfId="209" priority="41" operator="containsText" text="Alta">
      <formula>NOT(ISERROR(SEARCH("Alta",F50)))</formula>
    </cfRule>
    <cfRule type="containsText" dxfId="208" priority="42" operator="containsText" text="Media">
      <formula>NOT(ISERROR(SEARCH("Media",F50)))</formula>
    </cfRule>
    <cfRule type="containsText" dxfId="207" priority="43" operator="containsText" text="Media">
      <formula>NOT(ISERROR(SEARCH("Media",F50)))</formula>
    </cfRule>
    <cfRule type="containsText" dxfId="206" priority="44" operator="containsText" text="Media">
      <formula>NOT(ISERROR(SEARCH("Media",F50)))</formula>
    </cfRule>
    <cfRule type="containsText" dxfId="205" priority="45" operator="containsText" text="Muy Baja">
      <formula>NOT(ISERROR(SEARCH("Muy Baja",F50)))</formula>
    </cfRule>
    <cfRule type="containsText" dxfId="204" priority="46" operator="containsText" text="Baja">
      <formula>NOT(ISERROR(SEARCH("Baja",F50)))</formula>
    </cfRule>
    <cfRule type="containsText" dxfId="203" priority="47" operator="containsText" text="Muy Baja">
      <formula>NOT(ISERROR(SEARCH("Muy Baja",F50)))</formula>
    </cfRule>
    <cfRule type="containsText" dxfId="202" priority="48" operator="containsText" text="Muy Baja">
      <formula>NOT(ISERROR(SEARCH("Muy Baja",F50)))</formula>
    </cfRule>
    <cfRule type="containsText" dxfId="201" priority="49" operator="containsText" text="Muy Baja">
      <formula>NOT(ISERROR(SEARCH("Muy Baja",F50)))</formula>
    </cfRule>
    <cfRule type="containsText" dxfId="200" priority="50" operator="containsText" text="Muy Baja'Tabla probabilidad'!">
      <formula>NOT(ISERROR(SEARCH("Muy Baja'Tabla probabilidad'!",F50)))</formula>
    </cfRule>
    <cfRule type="containsText" dxfId="199" priority="51" operator="containsText" text="Muy bajo">
      <formula>NOT(ISERROR(SEARCH("Muy bajo",F50)))</formula>
    </cfRule>
    <cfRule type="containsText" dxfId="198" priority="52" operator="containsText" text="Alta">
      <formula>NOT(ISERROR(SEARCH("Alta",F50)))</formula>
    </cfRule>
    <cfRule type="containsText" dxfId="197" priority="53" operator="containsText" text="Media">
      <formula>NOT(ISERROR(SEARCH("Media",F50)))</formula>
    </cfRule>
    <cfRule type="containsText" dxfId="196" priority="54" operator="containsText" text="Baja">
      <formula>NOT(ISERROR(SEARCH("Baja",F50)))</formula>
    </cfRule>
    <cfRule type="containsText" dxfId="195" priority="55" operator="containsText" text="Muy baja">
      <formula>NOT(ISERROR(SEARCH("Muy baja",F50)))</formula>
    </cfRule>
    <cfRule type="cellIs" dxfId="194" priority="58" operator="between">
      <formula>1</formula>
      <formula>2</formula>
    </cfRule>
    <cfRule type="cellIs" dxfId="193" priority="59" operator="between">
      <formula>0</formula>
      <formula>2</formula>
    </cfRule>
  </conditionalFormatting>
  <conditionalFormatting sqref="G50">
    <cfRule type="containsText" dxfId="192" priority="1" operator="containsText" text="Extremo">
      <formula>NOT(ISERROR(SEARCH("Extremo",G50)))</formula>
    </cfRule>
    <cfRule type="containsText" dxfId="191" priority="2" operator="containsText" text="Alto">
      <formula>NOT(ISERROR(SEARCH("Alto",G50)))</formula>
    </cfRule>
    <cfRule type="containsText" dxfId="190" priority="3" operator="containsText" text="Bajo">
      <formula>NOT(ISERROR(SEARCH("Bajo",G50)))</formula>
    </cfRule>
    <cfRule type="containsText" dxfId="189" priority="4" operator="containsText" text="Moderado">
      <formula>NOT(ISERROR(SEARCH("Moderado",G50)))</formula>
    </cfRule>
    <cfRule type="containsText" dxfId="188" priority="5" operator="containsText" text="Extremo">
      <formula>NOT(ISERROR(SEARCH("Extremo",G50)))</formula>
    </cfRule>
  </conditionalFormatting>
  <dataValidations count="1">
    <dataValidation type="list" allowBlank="1" showInputMessage="1" showErrorMessage="1" sqref="D10:D39 C40:C5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63"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664" operator="containsText" id="{1034B27F-53CC-4A29-BA39-C5FDB949099A}">
            <xm:f>NOT(ISERROR(SEARCH('8- Politicas de admiistracion '!$B$5,F10)))</xm:f>
            <xm:f>'8- Politicas de admiistracion '!$B$5</xm:f>
            <x14:dxf>
              <font>
                <color rgb="FF9C0006"/>
              </font>
              <fill>
                <patternFill>
                  <bgColor rgb="FFFFC7CE"/>
                </patternFill>
              </fill>
            </x14:dxf>
          </x14:cfRule>
          <xm:sqref>F10 F20</xm:sqref>
        </x14:conditionalFormatting>
        <x14:conditionalFormatting xmlns:xm="http://schemas.microsoft.com/office/excel/2006/main">
          <x14:cfRule type="containsText" priority="326" operator="containsText" id="{ACC5F6FE-5C7E-452C-A208-0812ACB0A805}">
            <xm:f>NOT(ISERROR(SEARCH('8- Politicas de admiistracion '!$B$5,F30)))</xm:f>
            <xm:f>'8- Politicas de admiistracion '!$B$5</xm:f>
            <x14:dxf>
              <font>
                <color rgb="FF006100"/>
              </font>
              <fill>
                <patternFill>
                  <bgColor rgb="FFC6EFCE"/>
                </patternFill>
              </fill>
            </x14:dxf>
          </x14:cfRule>
          <x14:cfRule type="containsText" priority="327" operator="containsText" id="{B831CABB-F204-4517-8C36-11B8DF72AF51}">
            <xm:f>NOT(ISERROR(SEARCH('8- Politicas de admiistracion '!$B$5,F30)))</xm:f>
            <xm:f>'8- Politicas de admiistracion '!$B$5</xm:f>
            <x14:dxf>
              <font>
                <color rgb="FF9C0006"/>
              </font>
              <fill>
                <patternFill>
                  <bgColor rgb="FFFFC7CE"/>
                </patternFill>
              </fill>
            </x14:dxf>
          </x14:cfRule>
          <xm:sqref>F30</xm:sqref>
        </x14:conditionalFormatting>
        <x14:conditionalFormatting xmlns:xm="http://schemas.microsoft.com/office/excel/2006/main">
          <x14:cfRule type="containsText" priority="273" operator="containsText" id="{B6ABC7E1-5306-4C3D-8D7F-4E709CC28A0C}">
            <xm:f>NOT(ISERROR(SEARCH('8- Politicas de admiistracion '!$B$5,E40)))</xm:f>
            <xm:f>'8- Politicas de admiistracion '!$B$5</xm:f>
            <x14:dxf>
              <font>
                <color rgb="FF006100"/>
              </font>
              <fill>
                <patternFill>
                  <bgColor rgb="FFC6EFCE"/>
                </patternFill>
              </fill>
            </x14:dxf>
          </x14:cfRule>
          <x14:cfRule type="containsText" priority="274" operator="containsText" id="{D28B3378-1A7A-400D-88C2-ADA03EFDD8A6}">
            <xm:f>NOT(ISERROR(SEARCH('8- Politicas de admiistracion '!$B$5,E40)))</xm:f>
            <xm:f>'8- Politicas de admiistracion '!$B$5</xm:f>
            <x14:dxf>
              <font>
                <color rgb="FF9C0006"/>
              </font>
              <fill>
                <patternFill>
                  <bgColor rgb="FFFFC7CE"/>
                </patternFill>
              </fill>
            </x14:dxf>
          </x14:cfRule>
          <xm:sqref>E40</xm:sqref>
        </x14:conditionalFormatting>
        <x14:conditionalFormatting xmlns:xm="http://schemas.microsoft.com/office/excel/2006/main">
          <x14:cfRule type="containsText" priority="220"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221"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78" operator="containsText" id="{83E8BB04-6457-433A-86BB-B5316254103A}">
            <xm:f>NOT(ISERROR(SEARCH('8- Politicas de admiistracion '!$B$5,F40)))</xm:f>
            <xm:f>'8- Politicas de admiistracion '!$B$5</xm:f>
            <x14:dxf>
              <font>
                <color rgb="FF006100"/>
              </font>
              <fill>
                <patternFill>
                  <bgColor rgb="FFC6EFCE"/>
                </patternFill>
              </fill>
            </x14:dxf>
          </x14:cfRule>
          <x14:cfRule type="containsText" priority="79" operator="containsText" id="{9D3F8896-7EC7-4DA4-B37C-954DA6EAC910}">
            <xm:f>NOT(ISERROR(SEARCH('8- Politicas de admiistracion '!$B$5,F40)))</xm:f>
            <xm:f>'8- Politicas de admiistracion '!$B$5</xm:f>
            <x14:dxf>
              <font>
                <color rgb="FF9C0006"/>
              </font>
              <fill>
                <patternFill>
                  <bgColor rgb="FFFFC7CE"/>
                </patternFill>
              </fill>
            </x14:dxf>
          </x14:cfRule>
          <xm:sqref>F40</xm:sqref>
        </x14:conditionalFormatting>
        <x14:conditionalFormatting xmlns:xm="http://schemas.microsoft.com/office/excel/2006/main">
          <x14:cfRule type="containsText" priority="56" operator="containsText" id="{0C0F7C2D-3E30-46D4-8354-1377FC20B8A8}">
            <xm:f>NOT(ISERROR(SEARCH('8- Politicas de admiistracion '!$B$5,F50)))</xm:f>
            <xm:f>'8- Politicas de admiistracion '!$B$5</xm:f>
            <x14:dxf>
              <font>
                <color rgb="FF006100"/>
              </font>
              <fill>
                <patternFill>
                  <bgColor rgb="FFC6EFCE"/>
                </patternFill>
              </fill>
            </x14:dxf>
          </x14:cfRule>
          <x14:cfRule type="containsText" priority="57" operator="containsText" id="{5B55A60B-3F8B-44FD-B0EA-1328875F57DD}">
            <xm:f>NOT(ISERROR(SEARCH('8- Politicas de admiistracion '!$B$5,F50)))</xm:f>
            <xm:f>'8- Politicas de admiistracion '!$B$5</xm:f>
            <x14:dxf>
              <font>
                <color rgb="FF9C0006"/>
              </font>
              <fill>
                <patternFill>
                  <bgColor rgb="FFFFC7CE"/>
                </patternFill>
              </fill>
            </x14:dxf>
          </x14:cfRule>
          <xm:sqref>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zoomScale="70" zoomScaleNormal="70" workbookViewId="0">
      <selection activeCell="C21" sqref="C21:E21"/>
    </sheetView>
  </sheetViews>
  <sheetFormatPr baseColWidth="10" defaultColWidth="11.44140625" defaultRowHeight="14.4"/>
  <cols>
    <col min="2" max="2" width="24.33203125" customWidth="1"/>
    <col min="3" max="3" width="62.88671875" customWidth="1"/>
    <col min="4" max="4" width="10.33203125" bestFit="1" customWidth="1"/>
    <col min="5" max="5" width="84.33203125" style="48" customWidth="1"/>
    <col min="6" max="6" width="24.6640625" customWidth="1"/>
    <col min="7" max="7" width="11.5546875" hidden="1" customWidth="1"/>
    <col min="8" max="8" width="13.6640625" hidden="1" customWidth="1"/>
    <col min="9" max="9" width="28.5546875" hidden="1" customWidth="1"/>
    <col min="10" max="11" width="11.5546875" hidden="1" customWidth="1"/>
    <col min="12" max="13" width="11.5546875" customWidth="1"/>
    <col min="32" max="137" width="11.44140625" style="2"/>
  </cols>
  <sheetData>
    <row r="1" spans="1:137" s="2" customFormat="1">
      <c r="E1" s="45"/>
    </row>
    <row r="2" spans="1:137" ht="22.8">
      <c r="A2" s="2"/>
      <c r="B2" s="594" t="s">
        <v>394</v>
      </c>
      <c r="C2" s="594"/>
      <c r="D2" s="594"/>
      <c r="E2" s="594"/>
      <c r="F2" s="88"/>
      <c r="G2" s="2"/>
      <c r="H2" s="2"/>
      <c r="I2" s="2"/>
      <c r="J2" s="2"/>
      <c r="K2" s="2"/>
      <c r="L2" s="2"/>
      <c r="M2" s="2"/>
      <c r="N2" s="2"/>
      <c r="O2" s="2"/>
      <c r="P2" s="2"/>
      <c r="Q2" s="2"/>
      <c r="R2" s="2"/>
      <c r="S2" s="2"/>
      <c r="T2" s="2"/>
      <c r="U2" s="2"/>
      <c r="V2" s="2"/>
      <c r="W2" s="2"/>
      <c r="X2" s="2"/>
      <c r="Y2" s="2"/>
      <c r="Z2" s="2"/>
      <c r="AA2" s="2"/>
      <c r="AB2" s="2"/>
      <c r="AC2" s="2"/>
      <c r="AD2" s="2"/>
      <c r="AE2" s="2"/>
    </row>
    <row r="3" spans="1:137">
      <c r="A3" s="2"/>
      <c r="B3" s="16"/>
      <c r="C3" s="16"/>
      <c r="D3" s="16"/>
      <c r="E3" s="46"/>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63"/>
      <c r="C4" s="64" t="s">
        <v>395</v>
      </c>
      <c r="D4" s="64"/>
      <c r="E4" s="64" t="s">
        <v>396</v>
      </c>
      <c r="F4" s="65"/>
      <c r="G4" s="2"/>
      <c r="H4" s="2"/>
      <c r="I4" s="2"/>
      <c r="J4" s="2"/>
      <c r="K4" s="2"/>
      <c r="L4" s="2"/>
      <c r="M4" s="2"/>
      <c r="N4" s="2"/>
      <c r="O4" s="2"/>
      <c r="P4" s="2"/>
      <c r="Q4" s="2"/>
      <c r="R4" s="2"/>
      <c r="S4" s="2"/>
      <c r="T4" s="2"/>
      <c r="U4" s="2"/>
      <c r="V4" s="2"/>
      <c r="W4" s="2"/>
      <c r="X4" s="2"/>
      <c r="Y4" s="2"/>
      <c r="Z4" s="2"/>
      <c r="AA4" s="2"/>
      <c r="AB4" s="2"/>
      <c r="AC4" s="2"/>
      <c r="AD4" s="2"/>
      <c r="AE4" s="2"/>
    </row>
    <row r="5" spans="1:137" ht="42">
      <c r="A5" s="2"/>
      <c r="B5" s="63"/>
      <c r="C5" s="64" t="s">
        <v>397</v>
      </c>
      <c r="D5" s="64"/>
      <c r="E5" s="66" t="s">
        <v>398</v>
      </c>
      <c r="F5" s="64" t="s">
        <v>396</v>
      </c>
      <c r="G5" s="2"/>
      <c r="H5" s="2"/>
      <c r="I5" s="2"/>
      <c r="J5" s="2"/>
      <c r="K5" s="2"/>
      <c r="L5" s="2"/>
      <c r="M5" s="2"/>
      <c r="N5" s="2"/>
      <c r="O5" s="2"/>
      <c r="P5" s="2"/>
      <c r="Q5" s="2"/>
      <c r="R5" s="2"/>
      <c r="S5" s="2"/>
      <c r="T5" s="2"/>
      <c r="U5" s="2"/>
      <c r="V5" s="2"/>
      <c r="W5" s="2"/>
      <c r="X5" s="2"/>
      <c r="Y5" s="2"/>
      <c r="Z5" s="2"/>
      <c r="AA5" s="2"/>
      <c r="AB5" s="2"/>
      <c r="AC5" s="2"/>
      <c r="AD5" s="2"/>
      <c r="AE5" s="2"/>
    </row>
    <row r="6" spans="1:137" ht="20.399999999999999">
      <c r="A6" s="2"/>
      <c r="B6" s="67" t="s">
        <v>399</v>
      </c>
      <c r="C6" s="113" t="s">
        <v>400</v>
      </c>
      <c r="D6" s="68">
        <v>0.04</v>
      </c>
      <c r="E6" s="69" t="s">
        <v>401</v>
      </c>
      <c r="F6" s="70">
        <v>1</v>
      </c>
      <c r="G6" s="2"/>
      <c r="H6" s="51"/>
      <c r="I6" s="2"/>
      <c r="J6" s="2"/>
      <c r="K6" s="2"/>
      <c r="L6" s="2"/>
      <c r="M6" s="2"/>
      <c r="N6" s="2"/>
      <c r="O6" s="2"/>
      <c r="P6" s="2"/>
      <c r="Q6" s="2"/>
      <c r="R6" s="2"/>
      <c r="S6" s="2"/>
      <c r="T6" s="2"/>
      <c r="U6" s="2"/>
      <c r="V6" s="2"/>
      <c r="W6" s="2"/>
      <c r="X6" s="2"/>
      <c r="Y6" s="2"/>
      <c r="Z6" s="2"/>
      <c r="AA6" s="2"/>
      <c r="AB6" s="2"/>
      <c r="AC6" s="2"/>
      <c r="AD6" s="2"/>
      <c r="AE6" s="2"/>
    </row>
    <row r="7" spans="1:137" ht="20.399999999999999">
      <c r="A7" s="2"/>
      <c r="B7" s="71" t="s">
        <v>402</v>
      </c>
      <c r="C7" s="113" t="s">
        <v>403</v>
      </c>
      <c r="D7" s="68">
        <v>0.09</v>
      </c>
      <c r="E7" s="69" t="s">
        <v>404</v>
      </c>
      <c r="F7" s="70">
        <v>2</v>
      </c>
      <c r="G7" s="2"/>
      <c r="H7" s="2"/>
      <c r="I7" s="2"/>
      <c r="J7" s="2"/>
      <c r="K7" s="2"/>
      <c r="L7" s="2"/>
      <c r="M7" s="2"/>
      <c r="N7" s="2"/>
      <c r="O7" s="2"/>
      <c r="P7" s="2"/>
      <c r="Q7" s="2"/>
      <c r="R7" s="2"/>
      <c r="S7" s="2"/>
      <c r="T7" s="2"/>
      <c r="U7" s="2"/>
      <c r="V7" s="2"/>
      <c r="W7" s="2"/>
      <c r="X7" s="2"/>
      <c r="Y7" s="2"/>
      <c r="Z7" s="2"/>
      <c r="AA7" s="2"/>
      <c r="AB7" s="2"/>
      <c r="AC7" s="2"/>
      <c r="AD7" s="2"/>
      <c r="AE7" s="2"/>
    </row>
    <row r="8" spans="1:137" ht="20.399999999999999">
      <c r="A8" s="2"/>
      <c r="B8" s="72" t="s">
        <v>405</v>
      </c>
      <c r="C8" s="113" t="s">
        <v>406</v>
      </c>
      <c r="D8" s="68">
        <v>0.28999999999999998</v>
      </c>
      <c r="E8" s="69" t="s">
        <v>407</v>
      </c>
      <c r="F8" s="70">
        <v>3</v>
      </c>
      <c r="G8" s="2"/>
      <c r="H8" s="2"/>
      <c r="I8" s="2"/>
      <c r="J8" s="2"/>
      <c r="K8" s="2"/>
      <c r="L8" s="2"/>
      <c r="M8" s="2"/>
      <c r="N8" s="2"/>
      <c r="O8" s="2"/>
      <c r="P8" s="2"/>
      <c r="Q8" s="2"/>
      <c r="R8" s="2"/>
      <c r="S8" s="2"/>
      <c r="T8" s="2"/>
      <c r="U8" s="2"/>
      <c r="V8" s="2"/>
      <c r="W8" s="2"/>
      <c r="X8" s="2"/>
      <c r="Y8" s="2"/>
      <c r="Z8" s="2"/>
      <c r="AA8" s="2"/>
      <c r="AB8" s="2"/>
      <c r="AC8" s="2"/>
      <c r="AD8" s="2"/>
      <c r="AE8" s="2"/>
    </row>
    <row r="9" spans="1:137" ht="20.399999999999999">
      <c r="A9" s="2"/>
      <c r="B9" s="73" t="s">
        <v>408</v>
      </c>
      <c r="C9" s="113" t="s">
        <v>409</v>
      </c>
      <c r="D9" s="68">
        <v>0.49</v>
      </c>
      <c r="E9" s="69" t="s">
        <v>410</v>
      </c>
      <c r="F9" s="70">
        <v>4</v>
      </c>
      <c r="G9" s="2"/>
      <c r="H9" s="2"/>
      <c r="I9" s="2"/>
      <c r="J9" s="2"/>
      <c r="K9" s="2"/>
      <c r="L9" s="2"/>
      <c r="M9" s="2"/>
      <c r="N9" s="2"/>
      <c r="O9" s="2"/>
      <c r="P9" s="2"/>
      <c r="Q9" s="2"/>
      <c r="R9" s="2"/>
      <c r="S9" s="2"/>
      <c r="T9" s="2"/>
      <c r="U9" s="2"/>
      <c r="V9" s="2"/>
      <c r="W9" s="2"/>
      <c r="X9" s="2"/>
      <c r="Y9" s="2"/>
      <c r="Z9" s="2"/>
      <c r="AA9" s="2"/>
      <c r="AB9" s="2"/>
      <c r="AC9" s="2"/>
      <c r="AD9" s="2"/>
      <c r="AE9" s="2"/>
    </row>
    <row r="10" spans="1:137" ht="20.399999999999999">
      <c r="A10" s="2"/>
      <c r="B10" s="74" t="s">
        <v>411</v>
      </c>
      <c r="C10" s="113" t="s">
        <v>412</v>
      </c>
      <c r="D10" s="68">
        <v>1</v>
      </c>
      <c r="E10" s="69" t="s">
        <v>413</v>
      </c>
      <c r="F10" s="70">
        <v>5</v>
      </c>
      <c r="G10" s="2"/>
      <c r="H10" s="2"/>
      <c r="I10" s="95" t="s">
        <v>414</v>
      </c>
      <c r="J10" s="2"/>
      <c r="K10" s="2"/>
      <c r="L10" s="2"/>
      <c r="M10" s="2"/>
      <c r="N10" s="2"/>
      <c r="O10" s="2"/>
      <c r="P10" s="2"/>
      <c r="Q10" s="2"/>
      <c r="R10" s="2"/>
      <c r="S10" s="2"/>
      <c r="T10" s="2"/>
      <c r="U10" s="2"/>
      <c r="V10" s="2"/>
      <c r="W10" s="2"/>
      <c r="X10" s="2"/>
      <c r="Y10" s="2"/>
      <c r="Z10" s="2"/>
      <c r="AA10" s="2"/>
      <c r="AB10" s="2"/>
      <c r="AC10" s="2"/>
      <c r="AD10" s="2"/>
      <c r="AE10" s="2"/>
    </row>
    <row r="11" spans="1:137">
      <c r="A11" s="2"/>
      <c r="B11" s="4"/>
      <c r="C11" s="3"/>
      <c r="D11" s="3"/>
      <c r="E11" s="47"/>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5"/>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5"/>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2.8">
      <c r="A14" s="2"/>
      <c r="B14" s="595" t="s">
        <v>415</v>
      </c>
      <c r="C14" s="595"/>
      <c r="D14" s="595"/>
      <c r="E14" s="595"/>
      <c r="F14" s="102"/>
      <c r="G14" s="62"/>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101"/>
      <c r="C15" s="101"/>
      <c r="D15" s="101"/>
      <c r="E15" s="101"/>
      <c r="F15" s="10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8" customFormat="1" ht="21">
      <c r="A16" s="76"/>
      <c r="B16" s="104"/>
      <c r="C16" s="597" t="s">
        <v>300</v>
      </c>
      <c r="D16" s="597"/>
      <c r="E16" s="597"/>
      <c r="F16" s="105"/>
      <c r="G16" s="76"/>
      <c r="H16" s="76"/>
      <c r="I16" s="96" t="s">
        <v>295</v>
      </c>
      <c r="J16" s="76"/>
      <c r="K16" s="76"/>
      <c r="L16" s="76"/>
      <c r="M16" s="76"/>
      <c r="N16" s="76"/>
      <c r="O16" s="76"/>
      <c r="P16" s="76"/>
      <c r="Q16" s="76"/>
      <c r="R16" s="76"/>
      <c r="S16" s="76"/>
      <c r="T16" s="76"/>
      <c r="U16" s="76"/>
      <c r="V16" s="76"/>
      <c r="W16" s="76"/>
      <c r="X16" s="76"/>
      <c r="Y16" s="76"/>
      <c r="Z16" s="76"/>
      <c r="AA16" s="76"/>
      <c r="AB16" s="76"/>
      <c r="AC16" s="76"/>
      <c r="AD16" s="76"/>
      <c r="AE16" s="76"/>
      <c r="AF16" s="76"/>
      <c r="AG16" s="76"/>
      <c r="AH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76"/>
      <c r="DY16" s="76"/>
      <c r="DZ16" s="76"/>
      <c r="EA16" s="76"/>
      <c r="EB16" s="76"/>
      <c r="EC16" s="76"/>
      <c r="ED16" s="76"/>
      <c r="EE16" s="76"/>
      <c r="EF16" s="76"/>
      <c r="EG16" s="76"/>
    </row>
    <row r="17" spans="1:137" s="78" customFormat="1" ht="40.5" customHeight="1">
      <c r="A17" s="76"/>
      <c r="B17" s="67" t="s">
        <v>416</v>
      </c>
      <c r="C17" s="596" t="s">
        <v>301</v>
      </c>
      <c r="D17" s="596"/>
      <c r="E17" s="596"/>
      <c r="F17" s="106">
        <v>1</v>
      </c>
      <c r="G17" s="76"/>
      <c r="H17" s="76"/>
      <c r="I17" s="95" t="s">
        <v>300</v>
      </c>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row>
    <row r="18" spans="1:137" s="78" customFormat="1" ht="20.399999999999999">
      <c r="A18" s="76"/>
      <c r="B18" s="71" t="s">
        <v>417</v>
      </c>
      <c r="C18" s="596" t="s">
        <v>418</v>
      </c>
      <c r="D18" s="596"/>
      <c r="E18" s="596"/>
      <c r="F18" s="106">
        <v>2</v>
      </c>
      <c r="G18" s="76"/>
      <c r="H18" s="76"/>
      <c r="I18" s="95" t="s">
        <v>333</v>
      </c>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row>
    <row r="19" spans="1:137" s="78" customFormat="1" ht="28.8">
      <c r="A19" s="76"/>
      <c r="B19" s="72" t="s">
        <v>419</v>
      </c>
      <c r="C19" s="596" t="s">
        <v>326</v>
      </c>
      <c r="D19" s="596"/>
      <c r="E19" s="596"/>
      <c r="F19" s="106">
        <v>3</v>
      </c>
      <c r="G19" s="76"/>
      <c r="H19" s="76"/>
      <c r="I19" s="95" t="s">
        <v>303</v>
      </c>
      <c r="J19" s="76"/>
      <c r="K19" s="76"/>
      <c r="L19" s="76"/>
      <c r="M19" s="76"/>
      <c r="N19" s="76"/>
      <c r="O19" s="76"/>
      <c r="P19" s="76"/>
      <c r="Q19" s="76"/>
      <c r="R19" s="76"/>
      <c r="S19" s="76"/>
      <c r="T19" s="76"/>
      <c r="U19" s="76"/>
      <c r="V19" s="76"/>
      <c r="W19" s="76"/>
      <c r="X19" s="76"/>
      <c r="Y19" s="76"/>
      <c r="Z19" s="76"/>
      <c r="AA19" s="76"/>
      <c r="AB19" s="76"/>
      <c r="AC19" s="76"/>
      <c r="AD19" s="76"/>
      <c r="AE19" s="76"/>
      <c r="AF19" s="76"/>
      <c r="AG19" s="76"/>
      <c r="AH19" s="76"/>
      <c r="AI19" s="76"/>
      <c r="AJ19" s="76"/>
      <c r="AK19" s="76"/>
      <c r="AL19" s="76"/>
      <c r="AM19" s="76"/>
      <c r="AN19" s="76"/>
      <c r="AO19" s="76"/>
      <c r="AP19" s="76"/>
      <c r="AQ19" s="76"/>
      <c r="AR19" s="76"/>
      <c r="AS19" s="76"/>
      <c r="AT19" s="76"/>
      <c r="AU19" s="76"/>
      <c r="AV19" s="76"/>
      <c r="AW19" s="76"/>
      <c r="AX19" s="76"/>
      <c r="AY19" s="76"/>
      <c r="AZ19" s="76"/>
      <c r="BA19" s="76"/>
      <c r="BB19" s="76"/>
      <c r="BC19" s="76"/>
      <c r="BD19" s="76"/>
      <c r="BE19" s="76"/>
      <c r="BF19" s="76"/>
      <c r="BG19" s="76"/>
      <c r="BH19" s="76"/>
      <c r="BI19" s="76"/>
      <c r="BJ19" s="76"/>
      <c r="BK19" s="76"/>
      <c r="BL19" s="76"/>
      <c r="BM19" s="76"/>
      <c r="BN19" s="76"/>
      <c r="BO19" s="76"/>
      <c r="BP19" s="76"/>
      <c r="BQ19" s="76"/>
      <c r="BR19" s="76"/>
      <c r="BS19" s="76"/>
      <c r="BT19" s="76"/>
      <c r="BU19" s="76"/>
      <c r="BV19" s="76"/>
      <c r="BW19" s="76"/>
      <c r="BX19" s="76"/>
      <c r="BY19" s="76"/>
      <c r="BZ19" s="76"/>
      <c r="CA19" s="76"/>
      <c r="CB19" s="76"/>
      <c r="CC19" s="76"/>
      <c r="CD19" s="76"/>
      <c r="CE19" s="76"/>
      <c r="CF19" s="76"/>
      <c r="CG19" s="76"/>
      <c r="CH19" s="76"/>
      <c r="CI19" s="76"/>
      <c r="CJ19" s="76"/>
      <c r="CK19" s="76"/>
      <c r="CL19" s="76"/>
      <c r="CM19" s="76"/>
      <c r="CN19" s="76"/>
      <c r="CO19" s="76"/>
      <c r="CP19" s="76"/>
      <c r="CQ19" s="76"/>
      <c r="CR19" s="76"/>
      <c r="CS19" s="76"/>
      <c r="CT19" s="76"/>
      <c r="CU19" s="76"/>
      <c r="CV19" s="76"/>
      <c r="CW19" s="76"/>
      <c r="CX19" s="76"/>
      <c r="CY19" s="76"/>
      <c r="CZ19" s="76"/>
      <c r="DA19" s="76"/>
      <c r="DB19" s="76"/>
      <c r="DC19" s="76"/>
      <c r="DD19" s="76"/>
      <c r="DE19" s="76"/>
      <c r="DF19" s="76"/>
      <c r="DG19" s="76"/>
      <c r="DH19" s="76"/>
      <c r="DI19" s="76"/>
      <c r="DJ19" s="76"/>
      <c r="DK19" s="76"/>
      <c r="DL19" s="76"/>
      <c r="DM19" s="76"/>
      <c r="DN19" s="76"/>
      <c r="DO19" s="76"/>
      <c r="DP19" s="76"/>
      <c r="DQ19" s="76"/>
      <c r="DR19" s="76"/>
      <c r="DS19" s="76"/>
      <c r="DT19" s="76"/>
      <c r="DU19" s="76"/>
      <c r="DV19" s="76"/>
      <c r="DW19" s="76"/>
      <c r="DX19" s="76"/>
      <c r="DY19" s="76"/>
      <c r="DZ19" s="76"/>
      <c r="EA19" s="76"/>
      <c r="EB19" s="76"/>
      <c r="EC19" s="76"/>
      <c r="ED19" s="76"/>
      <c r="EE19" s="76"/>
      <c r="EF19" s="76"/>
      <c r="EG19" s="76"/>
    </row>
    <row r="20" spans="1:137" s="78" customFormat="1" ht="28.8">
      <c r="A20" s="76"/>
      <c r="B20" s="73" t="s">
        <v>420</v>
      </c>
      <c r="C20" s="596" t="s">
        <v>317</v>
      </c>
      <c r="D20" s="596"/>
      <c r="E20" s="596"/>
      <c r="F20" s="106">
        <v>4</v>
      </c>
      <c r="G20" s="76"/>
      <c r="H20" s="76"/>
      <c r="I20" s="95" t="s">
        <v>421</v>
      </c>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row>
    <row r="21" spans="1:137" s="78" customFormat="1" ht="60.6" customHeight="1">
      <c r="A21" s="76"/>
      <c r="B21" s="74" t="s">
        <v>422</v>
      </c>
      <c r="C21" s="596" t="s">
        <v>423</v>
      </c>
      <c r="D21" s="596"/>
      <c r="E21" s="596"/>
      <c r="F21" s="106">
        <v>5</v>
      </c>
      <c r="G21" s="76"/>
      <c r="H21" s="76"/>
      <c r="I21" s="95" t="str">
        <f>C48</f>
        <v>Interrupción o afectación en la prestación del servicio administrativo</v>
      </c>
      <c r="J21" s="76"/>
      <c r="K21" s="76"/>
      <c r="L21" s="76"/>
      <c r="M21" s="76"/>
      <c r="N21" s="76"/>
      <c r="O21" s="76"/>
      <c r="P21" s="76"/>
      <c r="Q21" s="76"/>
      <c r="R21" s="76"/>
      <c r="S21" s="76"/>
      <c r="T21" s="76"/>
      <c r="U21" s="76"/>
      <c r="V21" s="76"/>
      <c r="W21" s="76"/>
      <c r="X21" s="76"/>
      <c r="Y21" s="76"/>
      <c r="Z21" s="76"/>
      <c r="AA21" s="76"/>
      <c r="AB21" s="76"/>
      <c r="AC21" s="76"/>
      <c r="AD21" s="76"/>
      <c r="AE21" s="76"/>
      <c r="AF21" s="76"/>
      <c r="AG21" s="76"/>
      <c r="AH21" s="76"/>
      <c r="AI21" s="76"/>
      <c r="AJ21" s="76"/>
      <c r="AK21" s="76"/>
      <c r="AL21" s="76"/>
      <c r="AM21" s="76"/>
      <c r="AN21" s="76"/>
      <c r="AO21" s="76"/>
      <c r="AP21" s="76"/>
      <c r="AQ21" s="76"/>
      <c r="AR21" s="76"/>
      <c r="AS21" s="76"/>
      <c r="AT21" s="76"/>
      <c r="AU21" s="76"/>
      <c r="AV21" s="76"/>
      <c r="AW21" s="76"/>
      <c r="AX21" s="76"/>
      <c r="AY21" s="76"/>
      <c r="AZ21" s="76"/>
      <c r="BA21" s="76"/>
      <c r="BB21" s="76"/>
      <c r="BC21" s="76"/>
      <c r="BD21" s="76"/>
      <c r="BE21" s="76"/>
      <c r="BF21" s="76"/>
      <c r="BG21" s="76"/>
      <c r="BH21" s="76"/>
      <c r="BI21" s="76"/>
      <c r="BJ21" s="76"/>
      <c r="BK21" s="76"/>
      <c r="BL21" s="76"/>
      <c r="BM21" s="76"/>
      <c r="BN21" s="76"/>
      <c r="BO21" s="76"/>
      <c r="BP21" s="76"/>
      <c r="BQ21" s="76"/>
      <c r="BR21" s="76"/>
      <c r="BS21" s="76"/>
      <c r="BT21" s="76"/>
      <c r="BU21" s="76"/>
      <c r="BV21" s="76"/>
      <c r="BW21" s="76"/>
      <c r="BX21" s="76"/>
      <c r="BY21" s="76"/>
      <c r="BZ21" s="76"/>
      <c r="CA21" s="76"/>
      <c r="CB21" s="76"/>
      <c r="CC21" s="76"/>
      <c r="CD21" s="76"/>
      <c r="CE21" s="76"/>
      <c r="CF21" s="76"/>
      <c r="CG21" s="76"/>
      <c r="CH21" s="76"/>
      <c r="CI21" s="76"/>
      <c r="CJ21" s="76"/>
      <c r="CK21" s="76"/>
      <c r="CL21" s="76"/>
      <c r="CM21" s="76"/>
      <c r="CN21" s="76"/>
      <c r="CO21" s="76"/>
      <c r="CP21" s="76"/>
      <c r="CQ21" s="76"/>
      <c r="CR21" s="76"/>
      <c r="CS21" s="76"/>
      <c r="CT21" s="76"/>
      <c r="CU21" s="76"/>
      <c r="CV21" s="76"/>
      <c r="CW21" s="76"/>
      <c r="CX21" s="76"/>
      <c r="CY21" s="76"/>
      <c r="CZ21" s="76"/>
      <c r="DA21" s="76"/>
      <c r="DB21" s="76"/>
      <c r="DC21" s="76"/>
      <c r="DD21" s="76"/>
      <c r="DE21" s="76"/>
      <c r="DF21" s="76"/>
      <c r="DG21" s="76"/>
      <c r="DH21" s="76"/>
      <c r="DI21" s="76"/>
      <c r="DJ21" s="76"/>
      <c r="DK21" s="76"/>
      <c r="DL21" s="76"/>
      <c r="DM21" s="76"/>
      <c r="DN21" s="76"/>
      <c r="DO21" s="76"/>
      <c r="DP21" s="76"/>
      <c r="DQ21" s="76"/>
      <c r="DR21" s="76"/>
      <c r="DS21" s="76"/>
      <c r="DT21" s="76"/>
      <c r="DU21" s="76"/>
      <c r="DV21" s="76"/>
      <c r="DW21" s="76"/>
      <c r="DX21" s="76"/>
      <c r="DY21" s="76"/>
      <c r="DZ21" s="76"/>
      <c r="EA21" s="76"/>
      <c r="EB21" s="76"/>
      <c r="EC21" s="76"/>
      <c r="ED21" s="76"/>
      <c r="EE21" s="76"/>
      <c r="EF21" s="76"/>
      <c r="EG21" s="76"/>
    </row>
    <row r="22" spans="1:137" s="78" customFormat="1" ht="20.399999999999999">
      <c r="A22" s="76"/>
      <c r="B22" s="84"/>
      <c r="C22" s="75"/>
      <c r="D22" s="75"/>
      <c r="E22" s="75"/>
      <c r="F22" s="85"/>
      <c r="G22" s="76"/>
      <c r="H22" s="76"/>
      <c r="I22" s="95" t="str">
        <f>C56</f>
        <v>Afectación Ambiental</v>
      </c>
      <c r="J22" s="76"/>
      <c r="K22" s="76"/>
      <c r="L22" s="76"/>
      <c r="M22" s="76"/>
      <c r="N22" s="76"/>
      <c r="O22" s="76"/>
      <c r="P22" s="76"/>
      <c r="Q22" s="76"/>
      <c r="R22" s="76"/>
      <c r="S22" s="76"/>
      <c r="T22" s="76"/>
      <c r="U22" s="76"/>
      <c r="V22" s="76"/>
      <c r="W22" s="76"/>
      <c r="X22" s="76"/>
      <c r="Y22" s="76"/>
      <c r="Z22" s="76"/>
      <c r="AA22" s="76"/>
      <c r="AB22" s="76"/>
      <c r="AC22" s="76"/>
      <c r="AD22" s="76"/>
      <c r="AE22" s="76"/>
      <c r="AF22" s="76"/>
      <c r="AG22" s="76"/>
      <c r="AH22" s="76"/>
      <c r="AI22" s="76"/>
      <c r="AJ22" s="76"/>
      <c r="AK22" s="76"/>
      <c r="AL22" s="76"/>
      <c r="AM22" s="76"/>
      <c r="AN22" s="76"/>
      <c r="AO22" s="76"/>
      <c r="AP22" s="76"/>
      <c r="AQ22" s="76"/>
      <c r="AR22" s="76"/>
      <c r="AS22" s="76"/>
      <c r="AT22" s="76"/>
      <c r="AU22" s="76"/>
      <c r="AV22" s="76"/>
      <c r="AW22" s="76"/>
      <c r="AX22" s="76"/>
      <c r="AY22" s="76"/>
      <c r="AZ22" s="76"/>
      <c r="BA22" s="76"/>
      <c r="BB22" s="76"/>
      <c r="BC22" s="76"/>
      <c r="BD22" s="76"/>
      <c r="BE22" s="76"/>
      <c r="BF22" s="76"/>
      <c r="BG22" s="76"/>
      <c r="BH22" s="76"/>
      <c r="BI22" s="76"/>
      <c r="BJ22" s="76"/>
      <c r="BK22" s="76"/>
      <c r="BL22" s="76"/>
      <c r="BM22" s="76"/>
      <c r="BN22" s="76"/>
      <c r="BO22" s="76"/>
      <c r="BP22" s="76"/>
      <c r="BQ22" s="76"/>
      <c r="BR22" s="76"/>
      <c r="BS22" s="76"/>
      <c r="BT22" s="76"/>
      <c r="BU22" s="76"/>
      <c r="BV22" s="76"/>
      <c r="BW22" s="76"/>
      <c r="BX22" s="76"/>
      <c r="BY22" s="76"/>
      <c r="BZ22" s="76"/>
      <c r="CA22" s="76"/>
      <c r="CB22" s="76"/>
      <c r="CC22" s="76"/>
      <c r="CD22" s="76"/>
      <c r="CE22" s="76"/>
      <c r="CF22" s="76"/>
      <c r="CG22" s="76"/>
      <c r="CH22" s="76"/>
      <c r="CI22" s="76"/>
      <c r="CJ22" s="76"/>
      <c r="CK22" s="76"/>
      <c r="CL22" s="76"/>
      <c r="CM22" s="76"/>
      <c r="CN22" s="76"/>
      <c r="CO22" s="76"/>
      <c r="CP22" s="76"/>
      <c r="CQ22" s="76"/>
      <c r="CR22" s="76"/>
      <c r="CS22" s="76"/>
      <c r="CT22" s="76"/>
      <c r="CU22" s="76"/>
      <c r="CV22" s="76"/>
      <c r="CW22" s="76"/>
      <c r="CX22" s="76"/>
      <c r="CY22" s="76"/>
      <c r="CZ22" s="76"/>
      <c r="DA22" s="76"/>
      <c r="DB22" s="76"/>
      <c r="DC22" s="76"/>
      <c r="DD22" s="76"/>
      <c r="DE22" s="76"/>
      <c r="DF22" s="76"/>
      <c r="DG22" s="76"/>
      <c r="DH22" s="76"/>
      <c r="DI22" s="76"/>
      <c r="DJ22" s="76"/>
      <c r="DK22" s="76"/>
      <c r="DL22" s="76"/>
      <c r="DM22" s="76"/>
      <c r="DN22" s="76"/>
      <c r="DO22" s="76"/>
      <c r="DP22" s="76"/>
      <c r="DQ22" s="76"/>
      <c r="DR22" s="76"/>
      <c r="DS22" s="76"/>
      <c r="DT22" s="76"/>
      <c r="DU22" s="76"/>
      <c r="DV22" s="76"/>
      <c r="DW22" s="76"/>
      <c r="DX22" s="76"/>
      <c r="DY22" s="76"/>
      <c r="DZ22" s="76"/>
      <c r="EA22" s="76"/>
      <c r="EB22" s="76"/>
      <c r="EC22" s="76"/>
      <c r="ED22" s="76"/>
      <c r="EE22" s="76"/>
      <c r="EF22" s="76"/>
      <c r="EG22" s="76"/>
    </row>
    <row r="23" spans="1:137" s="78" customFormat="1" ht="20.399999999999999">
      <c r="A23" s="76"/>
      <c r="B23" s="84"/>
      <c r="C23" s="75"/>
      <c r="D23" s="75"/>
      <c r="E23" s="75"/>
      <c r="F23" s="85"/>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c r="BM23" s="76"/>
      <c r="BN23" s="76"/>
      <c r="BO23" s="76"/>
      <c r="BP23" s="76"/>
      <c r="BQ23" s="76"/>
      <c r="BR23" s="76"/>
      <c r="BS23" s="76"/>
      <c r="BT23" s="76"/>
      <c r="BU23" s="76"/>
      <c r="BV23" s="76"/>
      <c r="BW23" s="76"/>
      <c r="BX23" s="76"/>
      <c r="BY23" s="76"/>
      <c r="BZ23" s="76"/>
      <c r="CA23" s="76"/>
      <c r="CB23" s="76"/>
      <c r="CC23" s="76"/>
      <c r="CD23" s="76"/>
      <c r="CE23" s="76"/>
      <c r="CF23" s="76"/>
      <c r="CG23" s="76"/>
      <c r="CH23" s="76"/>
      <c r="CI23" s="76"/>
      <c r="CJ23" s="76"/>
      <c r="CK23" s="76"/>
      <c r="CL23" s="76"/>
      <c r="CM23" s="76"/>
      <c r="CN23" s="76"/>
      <c r="CO23" s="76"/>
      <c r="CP23" s="76"/>
      <c r="CQ23" s="76"/>
      <c r="CR23" s="76"/>
      <c r="CS23" s="76"/>
      <c r="CT23" s="76"/>
      <c r="CU23" s="76"/>
      <c r="CV23" s="76"/>
      <c r="CW23" s="76"/>
      <c r="CX23" s="76"/>
      <c r="CY23" s="76"/>
      <c r="CZ23" s="76"/>
      <c r="DA23" s="76"/>
      <c r="DB23" s="76"/>
      <c r="DC23" s="76"/>
      <c r="DD23" s="76"/>
      <c r="DE23" s="76"/>
      <c r="DF23" s="76"/>
      <c r="DG23" s="76"/>
      <c r="DH23" s="76"/>
      <c r="DI23" s="76"/>
      <c r="DJ23" s="76"/>
      <c r="DK23" s="76"/>
      <c r="DL23" s="76"/>
      <c r="DM23" s="76"/>
      <c r="DN23" s="76"/>
      <c r="DO23" s="76"/>
      <c r="DP23" s="76"/>
      <c r="DQ23" s="76"/>
      <c r="DR23" s="76"/>
      <c r="DS23" s="76"/>
      <c r="DT23" s="76"/>
      <c r="DU23" s="76"/>
      <c r="DV23" s="76"/>
      <c r="DW23" s="76"/>
      <c r="DX23" s="76"/>
      <c r="DY23" s="76"/>
      <c r="DZ23" s="76"/>
      <c r="EA23" s="76"/>
      <c r="EB23" s="76"/>
      <c r="EC23" s="76"/>
      <c r="ED23" s="76"/>
      <c r="EE23" s="76"/>
      <c r="EF23" s="76"/>
      <c r="EG23" s="76"/>
    </row>
    <row r="24" spans="1:137" s="78" customFormat="1" ht="21">
      <c r="A24" s="76"/>
      <c r="B24" s="77"/>
      <c r="C24" s="598" t="s">
        <v>333</v>
      </c>
      <c r="D24" s="598"/>
      <c r="E24" s="598"/>
      <c r="F24" s="85"/>
      <c r="G24" s="76"/>
      <c r="H24" s="76"/>
      <c r="I24" s="76"/>
      <c r="J24" s="76"/>
      <c r="K24" s="76"/>
      <c r="L24" s="76"/>
      <c r="M24" s="76"/>
      <c r="N24" s="76"/>
      <c r="O24" s="76"/>
      <c r="P24" s="76"/>
      <c r="Q24" s="76"/>
      <c r="R24" s="76"/>
      <c r="S24" s="76"/>
      <c r="T24" s="76"/>
      <c r="U24" s="76"/>
      <c r="V24" s="76"/>
      <c r="W24" s="76"/>
      <c r="X24" s="76"/>
      <c r="Y24" s="76"/>
      <c r="Z24" s="76"/>
      <c r="AA24" s="76"/>
      <c r="AB24" s="76"/>
      <c r="AC24" s="76"/>
      <c r="AD24" s="76"/>
      <c r="AE24" s="76"/>
      <c r="AF24" s="76"/>
      <c r="AG24" s="76"/>
      <c r="AH24" s="76"/>
      <c r="AI24" s="76"/>
      <c r="AJ24" s="76"/>
      <c r="AK24" s="76"/>
      <c r="AL24" s="76"/>
      <c r="AM24" s="76"/>
      <c r="AN24" s="76"/>
      <c r="AO24" s="76"/>
      <c r="AP24" s="76"/>
      <c r="AQ24" s="76"/>
      <c r="AR24" s="76"/>
      <c r="AS24" s="76"/>
      <c r="AT24" s="76"/>
      <c r="AU24" s="76"/>
      <c r="AV24" s="76"/>
      <c r="AW24" s="76"/>
      <c r="AX24" s="76"/>
      <c r="AY24" s="76"/>
      <c r="AZ24" s="76"/>
      <c r="BA24" s="76"/>
      <c r="BB24" s="76"/>
      <c r="BC24" s="76"/>
      <c r="BD24" s="76"/>
      <c r="BE24" s="76"/>
      <c r="BF24" s="76"/>
      <c r="BG24" s="76"/>
      <c r="BH24" s="76"/>
      <c r="BI24" s="76"/>
      <c r="BJ24" s="76"/>
      <c r="BK24" s="76"/>
      <c r="BL24" s="76"/>
      <c r="BM24" s="76"/>
      <c r="BN24" s="76"/>
      <c r="BO24" s="76"/>
      <c r="BP24" s="76"/>
      <c r="BQ24" s="76"/>
      <c r="BR24" s="76"/>
      <c r="BS24" s="76"/>
      <c r="BT24" s="76"/>
      <c r="BU24" s="76"/>
      <c r="BV24" s="76"/>
      <c r="BW24" s="76"/>
      <c r="BX24" s="76"/>
      <c r="BY24" s="76"/>
      <c r="BZ24" s="76"/>
      <c r="CA24" s="76"/>
      <c r="CB24" s="76"/>
      <c r="CC24" s="76"/>
      <c r="CD24" s="76"/>
      <c r="CE24" s="76"/>
      <c r="CF24" s="76"/>
      <c r="CG24" s="76"/>
      <c r="CH24" s="76"/>
      <c r="CI24" s="76"/>
      <c r="CJ24" s="76"/>
      <c r="CK24" s="76"/>
      <c r="CL24" s="76"/>
      <c r="CM24" s="76"/>
      <c r="CN24" s="76"/>
      <c r="CO24" s="76"/>
      <c r="CP24" s="76"/>
      <c r="CQ24" s="76"/>
      <c r="CR24" s="76"/>
      <c r="CS24" s="76"/>
      <c r="CT24" s="76"/>
      <c r="CU24" s="76"/>
      <c r="CV24" s="76"/>
      <c r="CW24" s="76"/>
      <c r="CX24" s="76"/>
      <c r="CY24" s="76"/>
      <c r="CZ24" s="76"/>
      <c r="DA24" s="76"/>
      <c r="DB24" s="76"/>
      <c r="DC24" s="76"/>
      <c r="DD24" s="76"/>
      <c r="DE24" s="76"/>
      <c r="DF24" s="76"/>
      <c r="DG24" s="76"/>
      <c r="DH24" s="76"/>
      <c r="DI24" s="76"/>
      <c r="DJ24" s="76"/>
      <c r="DK24" s="76"/>
      <c r="DL24" s="76"/>
      <c r="DM24" s="76"/>
      <c r="DN24" s="76"/>
      <c r="DO24" s="76"/>
      <c r="DP24" s="76"/>
      <c r="DQ24" s="76"/>
      <c r="DR24" s="76"/>
      <c r="DS24" s="76"/>
      <c r="DT24" s="76"/>
      <c r="DU24" s="76"/>
      <c r="DV24" s="76"/>
      <c r="DW24" s="76"/>
      <c r="DX24" s="76"/>
      <c r="DY24" s="76"/>
      <c r="DZ24" s="76"/>
      <c r="EA24" s="76"/>
      <c r="EB24" s="76"/>
      <c r="EC24" s="76"/>
      <c r="ED24" s="76"/>
      <c r="EE24" s="76"/>
      <c r="EF24" s="76"/>
      <c r="EG24" s="76"/>
    </row>
    <row r="25" spans="1:137" s="78" customFormat="1" ht="20.399999999999999">
      <c r="A25" s="76"/>
      <c r="B25" s="79" t="s">
        <v>416</v>
      </c>
      <c r="C25" s="596" t="s">
        <v>424</v>
      </c>
      <c r="D25" s="596"/>
      <c r="E25" s="596"/>
      <c r="F25" s="106">
        <v>1</v>
      </c>
      <c r="G25" s="76"/>
      <c r="H25" s="76"/>
      <c r="I25" s="76"/>
      <c r="J25" s="76"/>
      <c r="K25" s="76"/>
      <c r="L25" s="76"/>
      <c r="M25" s="76"/>
      <c r="N25" s="76"/>
      <c r="O25" s="76"/>
      <c r="P25" s="76"/>
      <c r="Q25" s="76"/>
      <c r="R25" s="76"/>
      <c r="S25" s="76"/>
      <c r="T25" s="76"/>
      <c r="U25" s="76"/>
      <c r="V25" s="76"/>
      <c r="W25" s="76"/>
      <c r="X25" s="76"/>
      <c r="Y25" s="76"/>
      <c r="Z25" s="76"/>
      <c r="AA25" s="76"/>
      <c r="AB25" s="76"/>
      <c r="AC25" s="76"/>
      <c r="AD25" s="76"/>
      <c r="AE25" s="76"/>
      <c r="AF25" s="76"/>
      <c r="AG25" s="76"/>
      <c r="AH25" s="76"/>
      <c r="AI25" s="76"/>
      <c r="AJ25" s="76"/>
      <c r="AK25" s="76"/>
      <c r="AL25" s="76"/>
      <c r="AM25" s="76"/>
      <c r="AN25" s="76"/>
      <c r="AO25" s="76"/>
      <c r="AP25" s="76"/>
      <c r="AQ25" s="76"/>
      <c r="AR25" s="76"/>
      <c r="AS25" s="76"/>
      <c r="AT25" s="76"/>
      <c r="AU25" s="76"/>
      <c r="AV25" s="76"/>
      <c r="AW25" s="76"/>
      <c r="AX25" s="76"/>
      <c r="AY25" s="76"/>
      <c r="AZ25" s="76"/>
      <c r="BA25" s="76"/>
      <c r="BB25" s="76"/>
      <c r="BC25" s="76"/>
      <c r="BD25" s="76"/>
      <c r="BE25" s="76"/>
      <c r="BF25" s="76"/>
      <c r="BG25" s="76"/>
      <c r="BH25" s="76"/>
      <c r="BI25" s="76"/>
      <c r="BJ25" s="76"/>
      <c r="BK25" s="76"/>
      <c r="BL25" s="76"/>
      <c r="BM25" s="76"/>
      <c r="BN25" s="76"/>
      <c r="BO25" s="76"/>
      <c r="BP25" s="76"/>
      <c r="BQ25" s="76"/>
      <c r="BR25" s="76"/>
      <c r="BS25" s="76"/>
      <c r="BT25" s="76"/>
      <c r="BU25" s="76"/>
      <c r="BV25" s="76"/>
      <c r="BW25" s="76"/>
      <c r="BX25" s="76"/>
      <c r="BY25" s="76"/>
      <c r="BZ25" s="76"/>
      <c r="CA25" s="76"/>
      <c r="CB25" s="76"/>
      <c r="CC25" s="76"/>
      <c r="CD25" s="76"/>
      <c r="CE25" s="76"/>
      <c r="CF25" s="76"/>
      <c r="CG25" s="76"/>
      <c r="CH25" s="76"/>
      <c r="CI25" s="76"/>
      <c r="CJ25" s="76"/>
      <c r="CK25" s="76"/>
      <c r="CL25" s="76"/>
      <c r="CM25" s="76"/>
      <c r="CN25" s="76"/>
      <c r="CO25" s="76"/>
      <c r="CP25" s="76"/>
      <c r="CQ25" s="76"/>
      <c r="CR25" s="76"/>
      <c r="CS25" s="76"/>
      <c r="CT25" s="76"/>
      <c r="CU25" s="76"/>
      <c r="CV25" s="76"/>
      <c r="CW25" s="76"/>
      <c r="CX25" s="76"/>
      <c r="CY25" s="76"/>
      <c r="CZ25" s="76"/>
      <c r="DA25" s="76"/>
      <c r="DB25" s="76"/>
      <c r="DC25" s="76"/>
      <c r="DD25" s="76"/>
      <c r="DE25" s="76"/>
      <c r="DF25" s="76"/>
      <c r="DG25" s="76"/>
      <c r="DH25" s="76"/>
      <c r="DI25" s="76"/>
      <c r="DJ25" s="76"/>
      <c r="DK25" s="76"/>
      <c r="DL25" s="76"/>
      <c r="DM25" s="76"/>
      <c r="DN25" s="76"/>
      <c r="DO25" s="76"/>
      <c r="DP25" s="76"/>
      <c r="DQ25" s="76"/>
      <c r="DR25" s="76"/>
      <c r="DS25" s="76"/>
      <c r="DT25" s="76"/>
      <c r="DU25" s="76"/>
      <c r="DV25" s="76"/>
      <c r="DW25" s="76"/>
      <c r="DX25" s="76"/>
      <c r="DY25" s="76"/>
      <c r="DZ25" s="76"/>
      <c r="EA25" s="76"/>
      <c r="EB25" s="76"/>
      <c r="EC25" s="76"/>
      <c r="ED25" s="76"/>
      <c r="EE25" s="76"/>
      <c r="EF25" s="76"/>
      <c r="EG25" s="76"/>
    </row>
    <row r="26" spans="1:137" s="78" customFormat="1" ht="20.399999999999999">
      <c r="A26" s="76"/>
      <c r="B26" s="80" t="s">
        <v>417</v>
      </c>
      <c r="C26" s="596" t="s">
        <v>425</v>
      </c>
      <c r="D26" s="596"/>
      <c r="E26" s="596"/>
      <c r="F26" s="106">
        <v>2</v>
      </c>
      <c r="G26" s="76"/>
      <c r="H26" s="76"/>
      <c r="I26" s="84"/>
      <c r="J26" s="84"/>
      <c r="K26" s="84"/>
      <c r="L26" s="84"/>
      <c r="M26" s="84"/>
      <c r="N26" s="84"/>
      <c r="O26" s="84"/>
      <c r="P26" s="84"/>
      <c r="Q26" s="84"/>
      <c r="R26" s="84"/>
      <c r="S26" s="84"/>
      <c r="T26" s="76"/>
      <c r="U26" s="76"/>
      <c r="V26" s="76"/>
      <c r="W26" s="76"/>
      <c r="X26" s="76"/>
      <c r="Y26" s="76"/>
      <c r="Z26" s="76"/>
      <c r="AA26" s="76"/>
      <c r="AB26" s="76"/>
      <c r="AC26" s="76"/>
      <c r="AD26" s="76"/>
      <c r="AE26" s="76"/>
      <c r="AF26" s="76"/>
      <c r="AG26" s="76"/>
      <c r="AH26" s="76"/>
      <c r="AI26" s="76"/>
      <c r="AJ26" s="76"/>
      <c r="AK26" s="76"/>
      <c r="AL26" s="76"/>
      <c r="AM26" s="76"/>
      <c r="AN26" s="76"/>
      <c r="AO26" s="76"/>
      <c r="AP26" s="76"/>
      <c r="AQ26" s="76"/>
      <c r="AR26" s="76"/>
      <c r="AS26" s="76"/>
      <c r="AT26" s="76"/>
      <c r="AU26" s="76"/>
      <c r="AV26" s="76"/>
      <c r="AW26" s="76"/>
      <c r="AX26" s="76"/>
      <c r="AY26" s="76"/>
      <c r="AZ26" s="76"/>
      <c r="BA26" s="76"/>
      <c r="BB26" s="76"/>
      <c r="BC26" s="76"/>
      <c r="BD26" s="76"/>
      <c r="BE26" s="76"/>
      <c r="BF26" s="76"/>
      <c r="BG26" s="76"/>
      <c r="BH26" s="76"/>
      <c r="BI26" s="76"/>
      <c r="BJ26" s="76"/>
      <c r="BK26" s="76"/>
      <c r="BL26" s="76"/>
      <c r="BM26" s="76"/>
      <c r="BN26" s="76"/>
      <c r="BO26" s="76"/>
      <c r="BP26" s="76"/>
      <c r="BQ26" s="76"/>
      <c r="BR26" s="76"/>
      <c r="BS26" s="76"/>
      <c r="BT26" s="76"/>
      <c r="BU26" s="76"/>
      <c r="BV26" s="76"/>
      <c r="BW26" s="76"/>
      <c r="BX26" s="76"/>
      <c r="BY26" s="76"/>
      <c r="BZ26" s="76"/>
      <c r="CA26" s="76"/>
      <c r="CB26" s="76"/>
      <c r="CC26" s="76"/>
      <c r="CD26" s="76"/>
      <c r="CE26" s="76"/>
      <c r="CF26" s="76"/>
      <c r="CG26" s="76"/>
      <c r="CH26" s="76"/>
      <c r="CI26" s="76"/>
      <c r="CJ26" s="76"/>
      <c r="CK26" s="76"/>
      <c r="CL26" s="76"/>
      <c r="CM26" s="76"/>
      <c r="CN26" s="76"/>
      <c r="CO26" s="76"/>
      <c r="CP26" s="76"/>
      <c r="CQ26" s="76"/>
      <c r="CR26" s="76"/>
      <c r="CS26" s="76"/>
      <c r="CT26" s="76"/>
      <c r="CU26" s="76"/>
      <c r="CV26" s="76"/>
      <c r="CW26" s="76"/>
      <c r="CX26" s="76"/>
      <c r="CY26" s="76"/>
      <c r="CZ26" s="76"/>
      <c r="DA26" s="76"/>
      <c r="DB26" s="76"/>
      <c r="DC26" s="76"/>
      <c r="DD26" s="76"/>
      <c r="DE26" s="76"/>
      <c r="DF26" s="76"/>
      <c r="DG26" s="76"/>
      <c r="DH26" s="76"/>
      <c r="DI26" s="76"/>
      <c r="DJ26" s="76"/>
      <c r="DK26" s="76"/>
      <c r="DL26" s="76"/>
      <c r="DM26" s="76"/>
      <c r="DN26" s="76"/>
      <c r="DO26" s="76"/>
      <c r="DP26" s="76"/>
      <c r="DQ26" s="76"/>
      <c r="DR26" s="76"/>
      <c r="DS26" s="76"/>
      <c r="DT26" s="76"/>
      <c r="DU26" s="76"/>
      <c r="DV26" s="76"/>
      <c r="DW26" s="76"/>
      <c r="DX26" s="76"/>
      <c r="DY26" s="76"/>
      <c r="DZ26" s="76"/>
      <c r="EA26" s="76"/>
      <c r="EB26" s="76"/>
      <c r="EC26" s="76"/>
      <c r="ED26" s="76"/>
      <c r="EE26" s="76"/>
      <c r="EF26" s="76"/>
      <c r="EG26" s="76"/>
    </row>
    <row r="27" spans="1:137" s="78" customFormat="1" ht="20.399999999999999">
      <c r="A27" s="76"/>
      <c r="B27" s="81" t="s">
        <v>419</v>
      </c>
      <c r="C27" s="596" t="s">
        <v>334</v>
      </c>
      <c r="D27" s="596"/>
      <c r="E27" s="596"/>
      <c r="F27" s="106">
        <v>3</v>
      </c>
      <c r="G27" s="76"/>
      <c r="H27" s="76"/>
      <c r="I27" s="84"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4"/>
      <c r="K27" s="84"/>
      <c r="L27" s="84"/>
      <c r="M27" s="84"/>
      <c r="N27" s="84"/>
      <c r="O27" s="84"/>
      <c r="P27" s="84"/>
      <c r="Q27" s="84"/>
      <c r="R27" s="84"/>
      <c r="S27" s="84"/>
      <c r="T27" s="76"/>
      <c r="U27" s="76"/>
      <c r="V27" s="76"/>
      <c r="W27" s="76"/>
      <c r="X27" s="76"/>
      <c r="Y27" s="76"/>
      <c r="Z27" s="76"/>
      <c r="AA27" s="76"/>
      <c r="AB27" s="76"/>
      <c r="AC27" s="76"/>
      <c r="AD27" s="76"/>
      <c r="AE27" s="76"/>
      <c r="AF27" s="76"/>
      <c r="AG27" s="76"/>
      <c r="AH27" s="76"/>
      <c r="AI27" s="76"/>
      <c r="AJ27" s="76"/>
      <c r="AK27" s="76"/>
      <c r="AL27" s="76"/>
      <c r="AM27" s="76"/>
      <c r="AN27" s="76"/>
      <c r="AO27" s="76"/>
      <c r="AP27" s="76"/>
      <c r="AQ27" s="76"/>
      <c r="AR27" s="76"/>
      <c r="AS27" s="76"/>
      <c r="AT27" s="76"/>
      <c r="AU27" s="76"/>
      <c r="AV27" s="76"/>
      <c r="AW27" s="76"/>
      <c r="AX27" s="76"/>
      <c r="AY27" s="76"/>
      <c r="AZ27" s="76"/>
      <c r="BA27" s="76"/>
      <c r="BB27" s="76"/>
      <c r="BC27" s="76"/>
      <c r="BD27" s="76"/>
      <c r="BE27" s="76"/>
      <c r="BF27" s="76"/>
      <c r="BG27" s="76"/>
      <c r="BH27" s="76"/>
      <c r="BI27" s="76"/>
      <c r="BJ27" s="76"/>
      <c r="BK27" s="76"/>
      <c r="BL27" s="76"/>
      <c r="BM27" s="76"/>
      <c r="BN27" s="76"/>
      <c r="BO27" s="76"/>
      <c r="BP27" s="76"/>
      <c r="BQ27" s="76"/>
      <c r="BR27" s="76"/>
      <c r="BS27" s="76"/>
      <c r="BT27" s="76"/>
      <c r="BU27" s="76"/>
      <c r="BV27" s="76"/>
      <c r="BW27" s="76"/>
      <c r="BX27" s="76"/>
      <c r="BY27" s="76"/>
      <c r="BZ27" s="76"/>
      <c r="CA27" s="76"/>
      <c r="CB27" s="76"/>
      <c r="CC27" s="76"/>
      <c r="CD27" s="76"/>
      <c r="CE27" s="76"/>
      <c r="CF27" s="76"/>
      <c r="CG27" s="76"/>
      <c r="CH27" s="76"/>
      <c r="CI27" s="76"/>
      <c r="CJ27" s="76"/>
      <c r="CK27" s="76"/>
      <c r="CL27" s="76"/>
      <c r="CM27" s="76"/>
      <c r="CN27" s="76"/>
      <c r="CO27" s="76"/>
      <c r="CP27" s="76"/>
      <c r="CQ27" s="76"/>
      <c r="CR27" s="76"/>
      <c r="CS27" s="76"/>
      <c r="CT27" s="76"/>
      <c r="CU27" s="76"/>
      <c r="CV27" s="76"/>
      <c r="CW27" s="76"/>
      <c r="CX27" s="76"/>
      <c r="CY27" s="76"/>
      <c r="CZ27" s="76"/>
      <c r="DA27" s="76"/>
      <c r="DB27" s="76"/>
      <c r="DC27" s="76"/>
      <c r="DD27" s="76"/>
      <c r="DE27" s="76"/>
      <c r="DF27" s="76"/>
      <c r="DG27" s="76"/>
      <c r="DH27" s="76"/>
      <c r="DI27" s="76"/>
      <c r="DJ27" s="76"/>
      <c r="DK27" s="76"/>
      <c r="DL27" s="76"/>
      <c r="DM27" s="76"/>
      <c r="DN27" s="76"/>
      <c r="DO27" s="76"/>
      <c r="DP27" s="76"/>
      <c r="DQ27" s="76"/>
      <c r="DR27" s="76"/>
      <c r="DS27" s="76"/>
      <c r="DT27" s="76"/>
      <c r="DU27" s="76"/>
      <c r="DV27" s="76"/>
      <c r="DW27" s="76"/>
      <c r="DX27" s="76"/>
      <c r="DY27" s="76"/>
      <c r="DZ27" s="76"/>
      <c r="EA27" s="76"/>
      <c r="EB27" s="76"/>
      <c r="EC27" s="76"/>
      <c r="ED27" s="76"/>
      <c r="EE27" s="76"/>
      <c r="EF27" s="76"/>
      <c r="EG27" s="76"/>
    </row>
    <row r="28" spans="1:137" s="78" customFormat="1" ht="20.399999999999999">
      <c r="A28" s="76"/>
      <c r="B28" s="82" t="s">
        <v>420</v>
      </c>
      <c r="C28" s="596" t="s">
        <v>426</v>
      </c>
      <c r="D28" s="596"/>
      <c r="E28" s="596"/>
      <c r="F28" s="106">
        <v>4</v>
      </c>
      <c r="G28" s="76"/>
      <c r="H28" s="76"/>
      <c r="I28" s="84" t="str">
        <v xml:space="preserve">Si el hecho llegara a presentarse, tendría bajo impacto o efecto sobre la entidad.
</v>
      </c>
      <c r="J28" s="84"/>
      <c r="K28" s="84"/>
      <c r="L28" s="84"/>
      <c r="M28" s="84"/>
      <c r="N28" s="84"/>
      <c r="O28" s="84"/>
      <c r="P28" s="84"/>
      <c r="Q28" s="84"/>
      <c r="R28" s="84"/>
      <c r="S28" s="84"/>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c r="BM28" s="76"/>
      <c r="BN28" s="76"/>
      <c r="BO28" s="76"/>
      <c r="BP28" s="76"/>
      <c r="BQ28" s="76"/>
      <c r="BR28" s="76"/>
      <c r="BS28" s="76"/>
      <c r="BT28" s="76"/>
      <c r="BU28" s="76"/>
      <c r="BV28" s="76"/>
      <c r="BW28" s="76"/>
      <c r="BX28" s="76"/>
      <c r="BY28" s="76"/>
      <c r="BZ28" s="76"/>
      <c r="CA28" s="76"/>
      <c r="CB28" s="76"/>
      <c r="CC28" s="76"/>
      <c r="CD28" s="76"/>
      <c r="CE28" s="76"/>
      <c r="CF28" s="76"/>
      <c r="CG28" s="76"/>
      <c r="CH28" s="76"/>
      <c r="CI28" s="76"/>
      <c r="CJ28" s="76"/>
      <c r="CK28" s="76"/>
      <c r="CL28" s="76"/>
      <c r="CM28" s="76"/>
      <c r="CN28" s="76"/>
      <c r="CO28" s="76"/>
      <c r="CP28" s="76"/>
      <c r="CQ28" s="76"/>
      <c r="CR28" s="76"/>
      <c r="CS28" s="76"/>
      <c r="CT28" s="76"/>
      <c r="CU28" s="76"/>
      <c r="CV28" s="76"/>
      <c r="CW28" s="76"/>
      <c r="CX28" s="76"/>
      <c r="CY28" s="76"/>
      <c r="CZ28" s="76"/>
      <c r="DA28" s="76"/>
      <c r="DB28" s="76"/>
      <c r="DC28" s="76"/>
      <c r="DD28" s="76"/>
      <c r="DE28" s="76"/>
      <c r="DF28" s="76"/>
      <c r="DG28" s="76"/>
      <c r="DH28" s="76"/>
      <c r="DI28" s="76"/>
      <c r="DJ28" s="76"/>
      <c r="DK28" s="76"/>
      <c r="DL28" s="76"/>
      <c r="DM28" s="76"/>
      <c r="DN28" s="76"/>
      <c r="DO28" s="76"/>
      <c r="DP28" s="76"/>
      <c r="DQ28" s="76"/>
      <c r="DR28" s="76"/>
      <c r="DS28" s="76"/>
      <c r="DT28" s="76"/>
      <c r="DU28" s="76"/>
      <c r="DV28" s="76"/>
      <c r="DW28" s="76"/>
      <c r="DX28" s="76"/>
      <c r="DY28" s="76"/>
      <c r="DZ28" s="76"/>
      <c r="EA28" s="76"/>
      <c r="EB28" s="76"/>
      <c r="EC28" s="76"/>
      <c r="ED28" s="76"/>
      <c r="EE28" s="76"/>
      <c r="EF28" s="76"/>
      <c r="EG28" s="76"/>
    </row>
    <row r="29" spans="1:137" s="78" customFormat="1" ht="20.399999999999999">
      <c r="A29" s="76"/>
      <c r="B29" s="83" t="s">
        <v>422</v>
      </c>
      <c r="C29" s="596" t="s">
        <v>427</v>
      </c>
      <c r="D29" s="596"/>
      <c r="E29" s="596"/>
      <c r="F29" s="106">
        <v>5</v>
      </c>
      <c r="G29" s="76"/>
      <c r="H29" s="76"/>
      <c r="I29" s="84" t="str">
        <v xml:space="preserve">Si el hecho llegara a presentarse, tendría medianas consecuencias o efectos sobre la entidad.
</v>
      </c>
      <c r="J29" s="84"/>
      <c r="K29" s="84"/>
      <c r="L29" s="84"/>
      <c r="M29" s="84"/>
      <c r="N29" s="84"/>
      <c r="O29" s="84"/>
      <c r="P29" s="84"/>
      <c r="Q29" s="84"/>
      <c r="R29" s="84"/>
      <c r="S29" s="84"/>
      <c r="T29" s="76"/>
      <c r="U29" s="76"/>
      <c r="V29" s="76"/>
      <c r="W29" s="76"/>
      <c r="X29" s="76"/>
      <c r="Y29" s="76"/>
      <c r="Z29" s="76"/>
      <c r="AA29" s="76"/>
      <c r="AB29" s="76"/>
      <c r="AC29" s="76"/>
      <c r="AD29" s="76"/>
      <c r="AE29" s="76"/>
      <c r="AF29" s="76"/>
      <c r="AG29" s="76"/>
      <c r="AH29" s="76"/>
      <c r="AI29" s="76"/>
      <c r="AJ29" s="76"/>
      <c r="AK29" s="76"/>
      <c r="AL29" s="76"/>
      <c r="AM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6"/>
      <c r="BL29" s="76"/>
      <c r="BM29" s="76"/>
      <c r="BN29" s="76"/>
      <c r="BO29" s="76"/>
      <c r="BP29" s="76"/>
      <c r="BQ29" s="76"/>
      <c r="BR29" s="76"/>
      <c r="BS29" s="76"/>
      <c r="BT29" s="76"/>
      <c r="BU29" s="76"/>
      <c r="BV29" s="76"/>
      <c r="BW29" s="76"/>
      <c r="BX29" s="76"/>
      <c r="BY29" s="76"/>
      <c r="BZ29" s="76"/>
      <c r="CA29" s="76"/>
      <c r="CB29" s="76"/>
      <c r="CC29" s="76"/>
      <c r="CD29" s="76"/>
      <c r="CE29" s="76"/>
      <c r="CF29" s="76"/>
      <c r="CG29" s="76"/>
      <c r="CH29" s="76"/>
      <c r="CI29" s="76"/>
      <c r="CJ29" s="76"/>
      <c r="CK29" s="76"/>
      <c r="CL29" s="76"/>
      <c r="CM29" s="76"/>
      <c r="CN29" s="76"/>
      <c r="CO29" s="76"/>
      <c r="CP29" s="76"/>
      <c r="CQ29" s="76"/>
      <c r="CR29" s="76"/>
      <c r="CS29" s="76"/>
      <c r="CT29" s="76"/>
      <c r="CU29" s="76"/>
      <c r="CV29" s="76"/>
      <c r="CW29" s="76"/>
      <c r="CX29" s="76"/>
      <c r="CY29" s="76"/>
      <c r="CZ29" s="76"/>
      <c r="DA29" s="76"/>
      <c r="DB29" s="76"/>
      <c r="DC29" s="76"/>
      <c r="DD29" s="76"/>
      <c r="DE29" s="76"/>
      <c r="DF29" s="76"/>
      <c r="DG29" s="76"/>
      <c r="DH29" s="76"/>
      <c r="DI29" s="76"/>
      <c r="DJ29" s="76"/>
      <c r="DK29" s="76"/>
      <c r="DL29" s="76"/>
      <c r="DM29" s="76"/>
      <c r="DN29" s="76"/>
      <c r="DO29" s="76"/>
      <c r="DP29" s="76"/>
      <c r="DQ29" s="76"/>
      <c r="DR29" s="76"/>
      <c r="DS29" s="76"/>
      <c r="DT29" s="76"/>
      <c r="DU29" s="76"/>
      <c r="DV29" s="76"/>
      <c r="DW29" s="76"/>
      <c r="DX29" s="76"/>
      <c r="DY29" s="76"/>
      <c r="DZ29" s="76"/>
      <c r="EA29" s="76"/>
      <c r="EB29" s="76"/>
      <c r="EC29" s="76"/>
      <c r="ED29" s="76"/>
      <c r="EE29" s="76"/>
      <c r="EF29" s="76"/>
      <c r="EG29" s="76"/>
    </row>
    <row r="30" spans="1:137" s="78" customFormat="1" ht="20.399999999999999">
      <c r="A30" s="76"/>
      <c r="B30" s="84"/>
      <c r="C30" s="75"/>
      <c r="D30" s="75"/>
      <c r="E30" s="75"/>
      <c r="F30" s="85"/>
      <c r="G30" s="76"/>
      <c r="H30" s="76"/>
      <c r="I30" s="84" t="str">
        <v xml:space="preserve">Si el hecho llegara a presentarse, tendría altas consecuencias o efectos sobre la entidad
</v>
      </c>
      <c r="J30" s="84"/>
      <c r="K30" s="84"/>
      <c r="L30" s="84"/>
      <c r="M30" s="84"/>
      <c r="N30" s="84"/>
      <c r="O30" s="84"/>
      <c r="P30" s="84"/>
      <c r="Q30" s="84"/>
      <c r="R30" s="84"/>
      <c r="S30" s="84"/>
      <c r="T30" s="76"/>
      <c r="U30" s="76"/>
      <c r="V30" s="76"/>
      <c r="W30" s="76"/>
      <c r="X30" s="76"/>
      <c r="Y30" s="76"/>
      <c r="Z30" s="76"/>
      <c r="AA30" s="76"/>
      <c r="AB30" s="76"/>
      <c r="AC30" s="76"/>
      <c r="AD30" s="76"/>
      <c r="AE30" s="76"/>
      <c r="AF30" s="76"/>
      <c r="AG30" s="76"/>
      <c r="AH30" s="76"/>
      <c r="AI30" s="76"/>
      <c r="AJ30" s="76"/>
      <c r="AK30" s="76"/>
      <c r="AL30" s="76"/>
      <c r="AM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6"/>
      <c r="BL30" s="76"/>
      <c r="BM30" s="76"/>
      <c r="BN30" s="76"/>
      <c r="BO30" s="76"/>
      <c r="BP30" s="76"/>
      <c r="BQ30" s="76"/>
      <c r="BR30" s="76"/>
      <c r="BS30" s="76"/>
      <c r="BT30" s="76"/>
      <c r="BU30" s="76"/>
      <c r="BV30" s="76"/>
      <c r="BW30" s="76"/>
      <c r="BX30" s="76"/>
      <c r="BY30" s="76"/>
      <c r="BZ30" s="76"/>
      <c r="CA30" s="76"/>
      <c r="CB30" s="76"/>
      <c r="CC30" s="76"/>
      <c r="CD30" s="76"/>
      <c r="CE30" s="76"/>
      <c r="CF30" s="76"/>
      <c r="CG30" s="76"/>
      <c r="CH30" s="76"/>
      <c r="CI30" s="76"/>
      <c r="CJ30" s="76"/>
      <c r="CK30" s="76"/>
      <c r="CL30" s="76"/>
      <c r="CM30" s="76"/>
      <c r="CN30" s="76"/>
      <c r="CO30" s="76"/>
      <c r="CP30" s="76"/>
      <c r="CQ30" s="76"/>
      <c r="CR30" s="76"/>
      <c r="CS30" s="76"/>
      <c r="CT30" s="76"/>
      <c r="CU30" s="76"/>
      <c r="CV30" s="76"/>
      <c r="CW30" s="76"/>
      <c r="CX30" s="76"/>
      <c r="CY30" s="76"/>
      <c r="CZ30" s="76"/>
      <c r="DA30" s="76"/>
      <c r="DB30" s="76"/>
      <c r="DC30" s="76"/>
      <c r="DD30" s="76"/>
      <c r="DE30" s="76"/>
      <c r="DF30" s="76"/>
      <c r="DG30" s="76"/>
      <c r="DH30" s="76"/>
      <c r="DI30" s="76"/>
      <c r="DJ30" s="76"/>
      <c r="DK30" s="76"/>
      <c r="DL30" s="76"/>
      <c r="DM30" s="76"/>
      <c r="DN30" s="76"/>
      <c r="DO30" s="76"/>
      <c r="DP30" s="76"/>
      <c r="DQ30" s="76"/>
      <c r="DR30" s="76"/>
      <c r="DS30" s="76"/>
      <c r="DT30" s="76"/>
      <c r="DU30" s="76"/>
      <c r="DV30" s="76"/>
      <c r="DW30" s="76"/>
      <c r="DX30" s="76"/>
      <c r="DY30" s="76"/>
      <c r="DZ30" s="76"/>
      <c r="EA30" s="76"/>
      <c r="EB30" s="76"/>
      <c r="EC30" s="76"/>
      <c r="ED30" s="76"/>
      <c r="EE30" s="76"/>
      <c r="EF30" s="76"/>
      <c r="EG30" s="76"/>
    </row>
    <row r="31" spans="1:137" s="76" customFormat="1" ht="21">
      <c r="B31" s="86"/>
      <c r="C31" s="86"/>
      <c r="D31" s="86"/>
      <c r="E31" s="86"/>
      <c r="F31" s="85"/>
      <c r="I31" s="84" t="str">
        <v xml:space="preserve">Si el hecho llegara a presentarse, tendría desastrosas consecuencias o efectos sobre la entidad.
</v>
      </c>
      <c r="J31" s="84"/>
      <c r="K31" s="84"/>
      <c r="L31" s="84"/>
      <c r="M31" s="84"/>
      <c r="N31" s="84"/>
      <c r="O31" s="84"/>
      <c r="P31" s="84"/>
      <c r="Q31" s="84"/>
      <c r="R31" s="84"/>
      <c r="S31" s="84"/>
    </row>
    <row r="32" spans="1:137" s="76" customFormat="1" ht="21">
      <c r="B32" s="104"/>
      <c r="C32" s="597" t="s">
        <v>303</v>
      </c>
      <c r="D32" s="597"/>
      <c r="E32" s="597"/>
      <c r="F32" s="85"/>
      <c r="I32" s="84"/>
      <c r="J32" s="84"/>
      <c r="K32" s="84"/>
      <c r="L32" s="84"/>
      <c r="M32" s="84"/>
      <c r="N32" s="84"/>
      <c r="O32" s="84"/>
      <c r="P32" s="84"/>
      <c r="Q32" s="84"/>
      <c r="R32" s="84"/>
      <c r="S32" s="84"/>
    </row>
    <row r="33" spans="2:19" s="76" customFormat="1" ht="20.399999999999999">
      <c r="B33" s="67" t="s">
        <v>416</v>
      </c>
      <c r="C33" s="596" t="s">
        <v>304</v>
      </c>
      <c r="D33" s="596"/>
      <c r="E33" s="596"/>
      <c r="F33" s="107">
        <v>1</v>
      </c>
      <c r="I33" s="84"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4"/>
      <c r="K33" s="84"/>
      <c r="L33" s="84"/>
      <c r="M33" s="84"/>
      <c r="N33" s="84"/>
      <c r="O33" s="84"/>
      <c r="P33" s="84"/>
      <c r="Q33" s="84"/>
      <c r="R33" s="84"/>
      <c r="S33" s="84"/>
    </row>
    <row r="34" spans="2:19" s="76" customFormat="1" ht="20.399999999999999">
      <c r="B34" s="71" t="s">
        <v>417</v>
      </c>
      <c r="C34" s="596" t="s">
        <v>428</v>
      </c>
      <c r="D34" s="596"/>
      <c r="E34" s="596"/>
      <c r="F34" s="107">
        <v>2</v>
      </c>
      <c r="I34" s="84" t="str">
        <v xml:space="preserve">Si el hecho llegara a presentarse, tendría bajo impacto o efecto sobre la entidad.
</v>
      </c>
      <c r="J34" s="84"/>
      <c r="K34" s="84"/>
      <c r="L34" s="84"/>
      <c r="M34" s="84"/>
      <c r="N34" s="84"/>
      <c r="O34" s="84"/>
      <c r="P34" s="84"/>
      <c r="Q34" s="84"/>
      <c r="R34" s="84"/>
      <c r="S34" s="84"/>
    </row>
    <row r="35" spans="2:19" s="76" customFormat="1" ht="20.399999999999999">
      <c r="B35" s="72" t="s">
        <v>419</v>
      </c>
      <c r="C35" s="596" t="s">
        <v>429</v>
      </c>
      <c r="D35" s="596"/>
      <c r="E35" s="596"/>
      <c r="F35" s="107">
        <v>3</v>
      </c>
      <c r="I35" s="84" t="str">
        <v xml:space="preserve">Si el hecho llegara a presentarse, tendría medianas consecuencias o efectos sobre la entidad.
</v>
      </c>
      <c r="J35" s="84"/>
      <c r="K35" s="84"/>
      <c r="L35" s="84"/>
      <c r="M35" s="84"/>
      <c r="N35" s="84"/>
      <c r="O35" s="84"/>
      <c r="P35" s="84"/>
      <c r="Q35" s="84"/>
      <c r="R35" s="84"/>
      <c r="S35" s="84"/>
    </row>
    <row r="36" spans="2:19" s="76" customFormat="1" ht="20.399999999999999">
      <c r="B36" s="73" t="s">
        <v>420</v>
      </c>
      <c r="C36" s="596" t="s">
        <v>430</v>
      </c>
      <c r="D36" s="596"/>
      <c r="E36" s="596"/>
      <c r="F36" s="107">
        <v>4</v>
      </c>
      <c r="I36" s="84" t="str">
        <v xml:space="preserve">Si el hecho llegara a presentarse, tendría altas consecuencias o efectos sobre la entidad
</v>
      </c>
      <c r="J36" s="84"/>
      <c r="K36" s="84"/>
      <c r="L36" s="84"/>
      <c r="M36" s="84"/>
      <c r="N36" s="84"/>
      <c r="O36" s="84"/>
      <c r="P36" s="84"/>
      <c r="Q36" s="84"/>
      <c r="R36" s="84"/>
      <c r="S36" s="84"/>
    </row>
    <row r="37" spans="2:19" s="76" customFormat="1" ht="20.399999999999999">
      <c r="B37" s="74" t="s">
        <v>422</v>
      </c>
      <c r="C37" s="596" t="s">
        <v>431</v>
      </c>
      <c r="D37" s="596"/>
      <c r="E37" s="596"/>
      <c r="F37" s="107">
        <v>5</v>
      </c>
      <c r="I37" s="84" t="str">
        <v xml:space="preserve">Si el hecho llegara a presentarse, tendría desastrosas consecuencias o efectos sobre la entidad.
</v>
      </c>
      <c r="J37" s="84"/>
      <c r="K37" s="84"/>
      <c r="L37" s="84"/>
      <c r="M37" s="84"/>
      <c r="N37" s="84"/>
      <c r="O37" s="84"/>
      <c r="P37" s="84"/>
      <c r="Q37" s="84"/>
      <c r="R37" s="84"/>
      <c r="S37" s="84"/>
    </row>
    <row r="38" spans="2:19" s="76" customFormat="1" ht="21">
      <c r="B38" s="86"/>
      <c r="C38" s="86"/>
      <c r="D38" s="86"/>
      <c r="E38" s="86"/>
      <c r="F38" s="85"/>
      <c r="I38" s="84"/>
      <c r="J38" s="84"/>
      <c r="K38" s="84"/>
      <c r="L38" s="84"/>
      <c r="M38" s="84"/>
      <c r="N38" s="84"/>
      <c r="O38" s="84"/>
      <c r="P38" s="84"/>
      <c r="Q38" s="84"/>
      <c r="R38" s="84"/>
      <c r="S38" s="84"/>
    </row>
    <row r="39" spans="2:19" s="76" customFormat="1" ht="21">
      <c r="B39" s="86"/>
      <c r="C39" s="86"/>
      <c r="D39" s="86"/>
      <c r="E39" s="86"/>
      <c r="F39" s="85"/>
    </row>
    <row r="40" spans="2:19" s="76" customFormat="1" ht="21">
      <c r="B40" s="77"/>
      <c r="C40" s="597" t="s">
        <v>421</v>
      </c>
      <c r="D40" s="597"/>
      <c r="E40" s="597"/>
      <c r="F40" s="85"/>
    </row>
    <row r="41" spans="2:19" s="76" customFormat="1" ht="20.399999999999999">
      <c r="B41" s="108" t="s">
        <v>416</v>
      </c>
      <c r="C41" s="596" t="s">
        <v>432</v>
      </c>
      <c r="D41" s="596"/>
      <c r="E41" s="596"/>
      <c r="F41" s="107">
        <v>1</v>
      </c>
    </row>
    <row r="42" spans="2:19" s="76" customFormat="1" ht="20.399999999999999">
      <c r="B42" s="109" t="s">
        <v>417</v>
      </c>
      <c r="C42" s="596" t="s">
        <v>433</v>
      </c>
      <c r="D42" s="596"/>
      <c r="E42" s="596"/>
      <c r="F42" s="107">
        <v>2</v>
      </c>
    </row>
    <row r="43" spans="2:19" s="76" customFormat="1" ht="20.399999999999999">
      <c r="B43" s="110" t="s">
        <v>419</v>
      </c>
      <c r="C43" s="596" t="s">
        <v>434</v>
      </c>
      <c r="D43" s="596"/>
      <c r="E43" s="596"/>
      <c r="F43" s="107">
        <v>3</v>
      </c>
    </row>
    <row r="44" spans="2:19" s="76" customFormat="1" ht="20.399999999999999">
      <c r="B44" s="111" t="s">
        <v>420</v>
      </c>
      <c r="C44" s="596" t="s">
        <v>435</v>
      </c>
      <c r="D44" s="596"/>
      <c r="E44" s="596"/>
      <c r="F44" s="107">
        <v>4</v>
      </c>
    </row>
    <row r="45" spans="2:19" s="76" customFormat="1" ht="20.399999999999999">
      <c r="B45" s="112" t="s">
        <v>422</v>
      </c>
      <c r="C45" s="596" t="s">
        <v>436</v>
      </c>
      <c r="D45" s="596"/>
      <c r="E45" s="596"/>
      <c r="F45" s="107">
        <v>5</v>
      </c>
    </row>
    <row r="46" spans="2:19" s="76" customFormat="1" ht="20.399999999999999">
      <c r="B46" s="84"/>
      <c r="C46" s="84" t="s">
        <v>437</v>
      </c>
      <c r="D46" s="84"/>
      <c r="F46" s="85"/>
    </row>
    <row r="47" spans="2:19" s="76" customFormat="1" ht="20.399999999999999">
      <c r="B47" s="84"/>
      <c r="C47" s="84"/>
      <c r="D47" s="84"/>
      <c r="F47" s="85"/>
    </row>
    <row r="48" spans="2:19" s="76" customFormat="1" ht="21">
      <c r="B48" s="77"/>
      <c r="C48" s="598" t="s">
        <v>438</v>
      </c>
      <c r="D48" s="598"/>
      <c r="E48" s="598"/>
      <c r="F48" s="85"/>
    </row>
    <row r="49" spans="2:6" s="76" customFormat="1" ht="20.25" customHeight="1">
      <c r="B49" s="79" t="s">
        <v>416</v>
      </c>
      <c r="C49" s="599" t="s">
        <v>439</v>
      </c>
      <c r="D49" s="600"/>
      <c r="E49" s="601"/>
      <c r="F49" s="70">
        <v>1</v>
      </c>
    </row>
    <row r="50" spans="2:6" s="76" customFormat="1" ht="20.25" customHeight="1">
      <c r="B50" s="80" t="s">
        <v>417</v>
      </c>
      <c r="C50" s="599" t="s">
        <v>440</v>
      </c>
      <c r="D50" s="600"/>
      <c r="E50" s="601"/>
      <c r="F50" s="70">
        <v>2</v>
      </c>
    </row>
    <row r="51" spans="2:6" s="76" customFormat="1" ht="20.25" customHeight="1">
      <c r="B51" s="81" t="s">
        <v>419</v>
      </c>
      <c r="C51" s="599" t="s">
        <v>441</v>
      </c>
      <c r="D51" s="600"/>
      <c r="E51" s="601"/>
      <c r="F51" s="70">
        <v>3</v>
      </c>
    </row>
    <row r="52" spans="2:6" s="76" customFormat="1" ht="20.25" customHeight="1">
      <c r="B52" s="82" t="s">
        <v>420</v>
      </c>
      <c r="C52" s="599" t="s">
        <v>442</v>
      </c>
      <c r="D52" s="600"/>
      <c r="E52" s="601"/>
      <c r="F52" s="70">
        <v>4</v>
      </c>
    </row>
    <row r="53" spans="2:6" s="76" customFormat="1" ht="20.25" customHeight="1">
      <c r="B53" s="83" t="s">
        <v>422</v>
      </c>
      <c r="C53" s="599" t="s">
        <v>443</v>
      </c>
      <c r="D53" s="600"/>
      <c r="E53" s="601"/>
      <c r="F53" s="70">
        <v>5</v>
      </c>
    </row>
    <row r="54" spans="2:6" s="76" customFormat="1" ht="20.399999999999999">
      <c r="B54" s="84"/>
      <c r="C54" s="84"/>
      <c r="D54" s="84"/>
      <c r="E54" s="84"/>
      <c r="F54" s="85"/>
    </row>
    <row r="55" spans="2:6" s="76" customFormat="1" ht="20.399999999999999"/>
    <row r="56" spans="2:6" s="76" customFormat="1" ht="20.25" customHeight="1">
      <c r="B56" s="77"/>
      <c r="C56" s="98" t="s">
        <v>414</v>
      </c>
      <c r="D56" s="98"/>
      <c r="E56" s="98"/>
      <c r="F56" s="85"/>
    </row>
    <row r="57" spans="2:6" s="76" customFormat="1" ht="20.25" customHeight="1">
      <c r="B57" s="79" t="s">
        <v>416</v>
      </c>
      <c r="C57" s="602" t="s">
        <v>444</v>
      </c>
      <c r="D57" s="603"/>
      <c r="E57" s="604"/>
      <c r="F57" s="70">
        <v>1</v>
      </c>
    </row>
    <row r="58" spans="2:6" s="76" customFormat="1" ht="20.25" customHeight="1">
      <c r="B58" s="80" t="s">
        <v>417</v>
      </c>
      <c r="C58" s="602" t="s">
        <v>445</v>
      </c>
      <c r="D58" s="603"/>
      <c r="E58" s="604"/>
      <c r="F58" s="70">
        <v>2</v>
      </c>
    </row>
    <row r="59" spans="2:6" s="76" customFormat="1" ht="20.25" customHeight="1">
      <c r="B59" s="81" t="s">
        <v>419</v>
      </c>
      <c r="C59" s="602" t="s">
        <v>446</v>
      </c>
      <c r="D59" s="603"/>
      <c r="E59" s="604"/>
      <c r="F59" s="70">
        <v>3</v>
      </c>
    </row>
    <row r="60" spans="2:6" s="76" customFormat="1" ht="20.25" customHeight="1">
      <c r="B60" s="82" t="s">
        <v>420</v>
      </c>
      <c r="C60" s="602" t="s">
        <v>447</v>
      </c>
      <c r="D60" s="603"/>
      <c r="E60" s="604"/>
      <c r="F60" s="70">
        <v>4</v>
      </c>
    </row>
    <row r="61" spans="2:6" s="76" customFormat="1" ht="20.25" customHeight="1">
      <c r="B61" s="83" t="s">
        <v>422</v>
      </c>
      <c r="C61" s="602" t="s">
        <v>448</v>
      </c>
      <c r="D61" s="603"/>
      <c r="E61" s="604"/>
      <c r="F61" s="70">
        <v>5</v>
      </c>
    </row>
    <row r="62" spans="2:6" s="76" customFormat="1" ht="20.399999999999999">
      <c r="E62" s="87"/>
    </row>
    <row r="63" spans="2:6" s="76" customFormat="1" ht="20.399999999999999">
      <c r="E63" s="87"/>
    </row>
    <row r="64" spans="2:6" s="76" customFormat="1" ht="20.399999999999999">
      <c r="E64" s="87"/>
    </row>
    <row r="65" spans="5:5" s="76" customFormat="1" ht="20.399999999999999">
      <c r="E65" s="87"/>
    </row>
    <row r="66" spans="5:5" s="76" customFormat="1" ht="20.399999999999999">
      <c r="E66" s="87"/>
    </row>
    <row r="67" spans="5:5" s="76" customFormat="1" ht="20.399999999999999">
      <c r="E67" s="87"/>
    </row>
    <row r="68" spans="5:5" s="76" customFormat="1" ht="20.399999999999999">
      <c r="E68" s="87"/>
    </row>
    <row r="69" spans="5:5" s="76" customFormat="1" ht="20.399999999999999">
      <c r="E69" s="87"/>
    </row>
    <row r="70" spans="5:5" s="76" customFormat="1" ht="20.399999999999999">
      <c r="E70" s="87"/>
    </row>
    <row r="71" spans="5:5" s="76" customFormat="1" ht="20.399999999999999">
      <c r="E71" s="87"/>
    </row>
    <row r="72" spans="5:5" s="76" customFormat="1" ht="20.399999999999999">
      <c r="E72" s="87"/>
    </row>
    <row r="73" spans="5:5" s="76" customFormat="1" ht="20.399999999999999">
      <c r="E73" s="87"/>
    </row>
    <row r="74" spans="5:5" s="76" customFormat="1" ht="20.399999999999999">
      <c r="E74" s="87"/>
    </row>
    <row r="75" spans="5:5" s="76" customFormat="1" ht="20.399999999999999">
      <c r="E75" s="87"/>
    </row>
    <row r="76" spans="5:5" s="76" customFormat="1" ht="20.399999999999999">
      <c r="E76" s="87"/>
    </row>
    <row r="77" spans="5:5" s="76" customFormat="1" ht="20.399999999999999">
      <c r="E77" s="87"/>
    </row>
    <row r="78" spans="5:5" s="76" customFormat="1" ht="20.399999999999999">
      <c r="E78" s="87"/>
    </row>
    <row r="79" spans="5:5" s="76" customFormat="1" ht="20.399999999999999">
      <c r="E79" s="87"/>
    </row>
    <row r="80" spans="5:5" s="76" customFormat="1" ht="20.399999999999999">
      <c r="E80" s="87"/>
    </row>
    <row r="81" spans="5:5" s="76" customFormat="1" ht="20.399999999999999">
      <c r="E81" s="87"/>
    </row>
    <row r="82" spans="5:5" s="76" customFormat="1" ht="20.399999999999999">
      <c r="E82" s="87"/>
    </row>
    <row r="83" spans="5:5" s="76" customFormat="1" ht="20.399999999999999">
      <c r="E83" s="87"/>
    </row>
    <row r="84" spans="5:5" s="76" customFormat="1" ht="20.399999999999999">
      <c r="E84" s="87"/>
    </row>
    <row r="85" spans="5:5" s="76" customFormat="1" ht="20.399999999999999">
      <c r="E85" s="87"/>
    </row>
    <row r="86" spans="5:5" s="76" customFormat="1" ht="20.399999999999999">
      <c r="E86" s="87"/>
    </row>
    <row r="87" spans="5:5" s="76" customFormat="1" ht="20.399999999999999">
      <c r="E87" s="87"/>
    </row>
    <row r="88" spans="5:5" s="76" customFormat="1" ht="20.399999999999999">
      <c r="E88" s="87"/>
    </row>
    <row r="89" spans="5:5" s="76" customFormat="1" ht="20.399999999999999">
      <c r="E89" s="87"/>
    </row>
    <row r="90" spans="5:5" s="76" customFormat="1" ht="20.399999999999999">
      <c r="E90" s="87"/>
    </row>
    <row r="91" spans="5:5" s="76" customFormat="1" ht="20.399999999999999">
      <c r="E91" s="87"/>
    </row>
    <row r="92" spans="5:5" s="76" customFormat="1" ht="20.399999999999999">
      <c r="E92" s="87"/>
    </row>
    <row r="93" spans="5:5" s="76" customFormat="1" ht="20.399999999999999">
      <c r="E93" s="87"/>
    </row>
    <row r="94" spans="5:5" s="76" customFormat="1" ht="20.399999999999999">
      <c r="E94" s="87"/>
    </row>
    <row r="95" spans="5:5" s="76" customFormat="1" ht="20.399999999999999">
      <c r="E95" s="87"/>
    </row>
    <row r="96" spans="5:5" s="76" customFormat="1" ht="20.399999999999999">
      <c r="E96" s="87"/>
    </row>
    <row r="97" spans="5:5" s="76" customFormat="1" ht="20.399999999999999">
      <c r="E97" s="87"/>
    </row>
    <row r="98" spans="5:5" s="76" customFormat="1" ht="20.399999999999999">
      <c r="E98" s="87"/>
    </row>
    <row r="99" spans="5:5" s="76" customFormat="1" ht="20.399999999999999">
      <c r="E99" s="87"/>
    </row>
    <row r="100" spans="5:5" s="76" customFormat="1" ht="20.399999999999999">
      <c r="E100" s="87"/>
    </row>
    <row r="101" spans="5:5" s="76" customFormat="1" ht="20.399999999999999">
      <c r="E101" s="87"/>
    </row>
    <row r="102" spans="5:5" s="76" customFormat="1" ht="20.399999999999999">
      <c r="E102" s="87"/>
    </row>
    <row r="103" spans="5:5" s="76" customFormat="1" ht="20.399999999999999">
      <c r="E103" s="87"/>
    </row>
    <row r="104" spans="5:5" s="76" customFormat="1" ht="20.399999999999999">
      <c r="E104" s="87"/>
    </row>
    <row r="105" spans="5:5" s="76" customFormat="1" ht="20.399999999999999">
      <c r="E105" s="87"/>
    </row>
    <row r="106" spans="5:5" s="76" customFormat="1" ht="20.399999999999999">
      <c r="E106" s="87"/>
    </row>
    <row r="107" spans="5:5" s="76" customFormat="1" ht="20.399999999999999">
      <c r="E107" s="87"/>
    </row>
    <row r="108" spans="5:5" s="76" customFormat="1" ht="20.399999999999999">
      <c r="E108" s="87"/>
    </row>
    <row r="109" spans="5:5" s="76" customFormat="1" ht="20.399999999999999">
      <c r="E109" s="87"/>
    </row>
    <row r="110" spans="5:5" s="76" customFormat="1" ht="20.399999999999999">
      <c r="E110" s="87"/>
    </row>
    <row r="111" spans="5:5" s="76" customFormat="1" ht="20.399999999999999">
      <c r="E111" s="87"/>
    </row>
    <row r="112" spans="5:5" s="76" customFormat="1" ht="20.399999999999999">
      <c r="E112" s="87"/>
    </row>
    <row r="113" spans="5:5" s="76" customFormat="1" ht="20.399999999999999">
      <c r="E113" s="87"/>
    </row>
    <row r="114" spans="5:5" s="76" customFormat="1" ht="20.399999999999999">
      <c r="E114" s="87"/>
    </row>
    <row r="115" spans="5:5" s="76" customFormat="1" ht="20.399999999999999">
      <c r="E115" s="87"/>
    </row>
    <row r="116" spans="5:5" s="76" customFormat="1" ht="20.399999999999999">
      <c r="E116" s="87"/>
    </row>
    <row r="117" spans="5:5" s="76" customFormat="1" ht="20.399999999999999">
      <c r="E117" s="87"/>
    </row>
    <row r="118" spans="5:5" s="76" customFormat="1" ht="20.399999999999999">
      <c r="E118" s="87"/>
    </row>
    <row r="119" spans="5:5" s="76" customFormat="1" ht="20.399999999999999">
      <c r="E119" s="87"/>
    </row>
    <row r="120" spans="5:5" s="76" customFormat="1" ht="20.399999999999999">
      <c r="E120" s="87"/>
    </row>
    <row r="121" spans="5:5" s="76" customFormat="1" ht="20.399999999999999">
      <c r="E121" s="87"/>
    </row>
    <row r="122" spans="5:5" s="76" customFormat="1" ht="20.399999999999999">
      <c r="E122" s="87"/>
    </row>
    <row r="123" spans="5:5" s="76" customFormat="1" ht="20.399999999999999">
      <c r="E123" s="87"/>
    </row>
    <row r="124" spans="5:5" s="76" customFormat="1" ht="20.399999999999999">
      <c r="E124" s="87"/>
    </row>
    <row r="125" spans="5:5" s="76" customFormat="1" ht="20.399999999999999">
      <c r="E125" s="87"/>
    </row>
    <row r="126" spans="5:5" s="76" customFormat="1" ht="20.399999999999999">
      <c r="E126" s="87"/>
    </row>
    <row r="127" spans="5:5" s="76" customFormat="1" ht="20.399999999999999">
      <c r="E127" s="87"/>
    </row>
    <row r="128" spans="5:5" s="76" customFormat="1" ht="20.399999999999999">
      <c r="E128" s="87"/>
    </row>
    <row r="129" spans="5:5" s="76" customFormat="1" ht="20.399999999999999">
      <c r="E129" s="87"/>
    </row>
    <row r="130" spans="5:5" s="76" customFormat="1" ht="20.399999999999999">
      <c r="E130" s="87"/>
    </row>
    <row r="131" spans="5:5" s="76" customFormat="1" ht="20.399999999999999">
      <c r="E131" s="87"/>
    </row>
    <row r="132" spans="5:5" s="76" customFormat="1" ht="20.399999999999999">
      <c r="E132" s="87"/>
    </row>
    <row r="133" spans="5:5" s="76" customFormat="1" ht="20.399999999999999">
      <c r="E133" s="87"/>
    </row>
    <row r="134" spans="5:5" s="76" customFormat="1" ht="20.399999999999999">
      <c r="E134" s="87"/>
    </row>
    <row r="135" spans="5:5" s="76" customFormat="1" ht="20.399999999999999">
      <c r="E135" s="87"/>
    </row>
    <row r="136" spans="5:5" s="76" customFormat="1" ht="20.399999999999999">
      <c r="E136" s="87"/>
    </row>
    <row r="137" spans="5:5" s="76" customFormat="1" ht="20.399999999999999">
      <c r="E137" s="87"/>
    </row>
    <row r="138" spans="5:5" s="76" customFormat="1" ht="20.399999999999999">
      <c r="E138" s="87"/>
    </row>
    <row r="139" spans="5:5" s="76" customFormat="1" ht="20.399999999999999">
      <c r="E139" s="87"/>
    </row>
    <row r="140" spans="5:5" s="76" customFormat="1" ht="20.399999999999999">
      <c r="E140" s="87"/>
    </row>
    <row r="141" spans="5:5" s="76" customFormat="1" ht="20.399999999999999">
      <c r="E141" s="87"/>
    </row>
    <row r="142" spans="5:5" s="76" customFormat="1" ht="20.399999999999999">
      <c r="E142" s="87"/>
    </row>
    <row r="143" spans="5:5" s="76" customFormat="1" ht="20.399999999999999">
      <c r="E143" s="87"/>
    </row>
    <row r="144" spans="5:5" s="76" customFormat="1" ht="20.399999999999999">
      <c r="E144" s="87"/>
    </row>
    <row r="145" spans="5:5" s="76" customFormat="1" ht="20.399999999999999">
      <c r="E145" s="87"/>
    </row>
    <row r="146" spans="5:5" s="76" customFormat="1" ht="20.399999999999999">
      <c r="E146" s="87"/>
    </row>
    <row r="147" spans="5:5" s="76" customFormat="1" ht="20.399999999999999">
      <c r="E147" s="87"/>
    </row>
    <row r="148" spans="5:5" s="76" customFormat="1" ht="20.399999999999999">
      <c r="E148" s="87"/>
    </row>
    <row r="149" spans="5:5" s="76" customFormat="1" ht="20.399999999999999">
      <c r="E149" s="87"/>
    </row>
    <row r="150" spans="5:5" s="76" customFormat="1" ht="20.399999999999999">
      <c r="E150" s="87"/>
    </row>
    <row r="151" spans="5:5" s="76" customFormat="1" ht="20.399999999999999">
      <c r="E151" s="87"/>
    </row>
    <row r="152" spans="5:5" s="76" customFormat="1" ht="20.399999999999999">
      <c r="E152" s="87"/>
    </row>
    <row r="153" spans="5:5" s="76" customFormat="1" ht="20.399999999999999">
      <c r="E153" s="87"/>
    </row>
    <row r="154" spans="5:5" s="76" customFormat="1" ht="20.399999999999999">
      <c r="E154" s="87"/>
    </row>
    <row r="155" spans="5:5" s="76" customFormat="1" ht="20.399999999999999">
      <c r="E155" s="87"/>
    </row>
    <row r="156" spans="5:5" s="76" customFormat="1" ht="20.399999999999999">
      <c r="E156" s="87"/>
    </row>
    <row r="157" spans="5:5" s="76" customFormat="1" ht="20.399999999999999">
      <c r="E157" s="87"/>
    </row>
    <row r="158" spans="5:5" s="76" customFormat="1" ht="20.399999999999999">
      <c r="E158" s="87"/>
    </row>
    <row r="159" spans="5:5" s="76" customFormat="1" ht="20.399999999999999">
      <c r="E159" s="87"/>
    </row>
    <row r="160" spans="5:5" s="76" customFormat="1" ht="20.399999999999999">
      <c r="E160" s="87"/>
    </row>
    <row r="161" spans="5:5" s="76" customFormat="1" ht="20.399999999999999">
      <c r="E161" s="87"/>
    </row>
    <row r="162" spans="5:5" s="76" customFormat="1" ht="20.399999999999999">
      <c r="E162" s="87"/>
    </row>
    <row r="163" spans="5:5" s="76" customFormat="1" ht="20.399999999999999">
      <c r="E163" s="87"/>
    </row>
    <row r="164" spans="5:5" s="76" customFormat="1" ht="20.399999999999999">
      <c r="E164" s="87"/>
    </row>
    <row r="165" spans="5:5" s="76" customFormat="1" ht="20.399999999999999">
      <c r="E165" s="87"/>
    </row>
    <row r="166" spans="5:5" s="76" customFormat="1" ht="20.399999999999999">
      <c r="E166" s="87"/>
    </row>
    <row r="167" spans="5:5" s="76" customFormat="1" ht="20.399999999999999">
      <c r="E167" s="87"/>
    </row>
    <row r="168" spans="5:5" s="76" customFormat="1" ht="20.399999999999999">
      <c r="E168" s="87"/>
    </row>
    <row r="169" spans="5:5" s="76" customFormat="1" ht="20.399999999999999">
      <c r="E169" s="87"/>
    </row>
    <row r="170" spans="5:5" s="76" customFormat="1" ht="20.399999999999999">
      <c r="E170" s="87"/>
    </row>
    <row r="171" spans="5:5" s="76" customFormat="1" ht="20.399999999999999">
      <c r="E171" s="87"/>
    </row>
    <row r="172" spans="5:5" s="76" customFormat="1" ht="20.399999999999999">
      <c r="E172" s="87"/>
    </row>
    <row r="173" spans="5:5" s="76" customFormat="1" ht="20.399999999999999">
      <c r="E173" s="87"/>
    </row>
    <row r="174" spans="5:5" s="76" customFormat="1" ht="20.399999999999999">
      <c r="E174" s="87"/>
    </row>
    <row r="175" spans="5:5" s="76" customFormat="1" ht="20.399999999999999">
      <c r="E175" s="87"/>
    </row>
    <row r="176" spans="5:5" s="76" customFormat="1" ht="20.399999999999999">
      <c r="E176" s="87"/>
    </row>
    <row r="177" spans="5:5" s="76" customFormat="1" ht="20.399999999999999">
      <c r="E177" s="87"/>
    </row>
    <row r="178" spans="5:5" s="76" customFormat="1" ht="20.399999999999999">
      <c r="E178" s="87"/>
    </row>
    <row r="179" spans="5:5" s="76" customFormat="1" ht="20.399999999999999">
      <c r="E179" s="87"/>
    </row>
    <row r="180" spans="5:5" s="76" customFormat="1" ht="20.399999999999999">
      <c r="E180" s="87"/>
    </row>
    <row r="181" spans="5:5" s="76" customFormat="1" ht="20.399999999999999">
      <c r="E181" s="87"/>
    </row>
    <row r="182" spans="5:5" s="76" customFormat="1" ht="20.399999999999999">
      <c r="E182" s="87"/>
    </row>
    <row r="183" spans="5:5" s="76" customFormat="1" ht="20.399999999999999">
      <c r="E183" s="87"/>
    </row>
    <row r="184" spans="5:5" s="76" customFormat="1" ht="20.399999999999999">
      <c r="E184" s="87"/>
    </row>
    <row r="185" spans="5:5" s="76" customFormat="1" ht="20.399999999999999">
      <c r="E185" s="87"/>
    </row>
    <row r="186" spans="5:5" s="76" customFormat="1" ht="20.399999999999999">
      <c r="E186" s="87"/>
    </row>
    <row r="187" spans="5:5" s="76" customFormat="1" ht="20.399999999999999">
      <c r="E187" s="87"/>
    </row>
    <row r="188" spans="5:5" s="76" customFormat="1" ht="20.399999999999999">
      <c r="E188" s="87"/>
    </row>
    <row r="189" spans="5:5" s="76" customFormat="1" ht="20.399999999999999">
      <c r="E189" s="87"/>
    </row>
    <row r="190" spans="5:5" s="76" customFormat="1" ht="20.399999999999999">
      <c r="E190" s="87"/>
    </row>
    <row r="191" spans="5:5" s="76" customFormat="1" ht="20.399999999999999">
      <c r="E191" s="87"/>
    </row>
    <row r="192" spans="5:5" s="76" customFormat="1" ht="20.399999999999999">
      <c r="E192" s="87"/>
    </row>
    <row r="193" spans="5:5" s="76" customFormat="1" ht="20.399999999999999">
      <c r="E193" s="87"/>
    </row>
    <row r="194" spans="5:5" s="76" customFormat="1" ht="20.399999999999999">
      <c r="E194" s="87"/>
    </row>
    <row r="195" spans="5:5" s="76" customFormat="1" ht="20.399999999999999">
      <c r="E195" s="87"/>
    </row>
    <row r="196" spans="5:5" s="76" customFormat="1" ht="20.399999999999999">
      <c r="E196" s="87"/>
    </row>
    <row r="197" spans="5:5" s="76" customFormat="1" ht="20.399999999999999">
      <c r="E197" s="87"/>
    </row>
    <row r="198" spans="5:5" s="76" customFormat="1" ht="20.399999999999999">
      <c r="E198" s="87"/>
    </row>
    <row r="199" spans="5:5" s="2" customFormat="1">
      <c r="E199" s="45"/>
    </row>
    <row r="200" spans="5:5" s="2" customFormat="1">
      <c r="E200" s="45"/>
    </row>
    <row r="201" spans="5:5" s="2" customFormat="1">
      <c r="E201" s="45"/>
    </row>
    <row r="202" spans="5:5" s="2" customFormat="1">
      <c r="E202" s="45"/>
    </row>
    <row r="203" spans="5:5" s="2" customFormat="1">
      <c r="E203" s="45"/>
    </row>
    <row r="204" spans="5:5" s="2" customFormat="1">
      <c r="E204" s="45"/>
    </row>
    <row r="205" spans="5:5" s="2" customFormat="1">
      <c r="E205" s="45"/>
    </row>
    <row r="206" spans="5:5" s="2" customFormat="1">
      <c r="E206" s="45"/>
    </row>
    <row r="207" spans="5:5" s="2" customFormat="1">
      <c r="E207" s="45"/>
    </row>
    <row r="208" spans="5:5" s="2" customFormat="1">
      <c r="E208" s="45"/>
    </row>
    <row r="209" spans="5:5" s="2" customFormat="1">
      <c r="E209" s="45"/>
    </row>
    <row r="210" spans="5:5" s="2" customFormat="1">
      <c r="E210" s="45"/>
    </row>
    <row r="211" spans="5:5" s="2" customFormat="1">
      <c r="E211" s="45"/>
    </row>
    <row r="212" spans="5:5" s="2" customFormat="1">
      <c r="E212" s="45"/>
    </row>
    <row r="213" spans="5:5" s="2" customFormat="1">
      <c r="E213" s="45"/>
    </row>
    <row r="214" spans="5:5" s="2" customFormat="1">
      <c r="E214" s="45"/>
    </row>
    <row r="215" spans="5:5" s="2" customFormat="1">
      <c r="E215" s="45"/>
    </row>
    <row r="216" spans="5:5" s="2" customFormat="1">
      <c r="E216" s="45"/>
    </row>
    <row r="217" spans="5:5" s="2" customFormat="1">
      <c r="E217" s="45"/>
    </row>
    <row r="218" spans="5:5" s="2" customFormat="1">
      <c r="E218" s="45"/>
    </row>
    <row r="219" spans="5:5" s="2" customFormat="1">
      <c r="E219" s="45"/>
    </row>
    <row r="220" spans="5:5" s="2" customFormat="1">
      <c r="E220" s="45"/>
    </row>
    <row r="221" spans="5:5" s="2" customFormat="1">
      <c r="E221" s="45"/>
    </row>
    <row r="222" spans="5:5" s="2" customFormat="1">
      <c r="E222" s="45"/>
    </row>
    <row r="223" spans="5:5" s="2" customFormat="1">
      <c r="E223" s="45"/>
    </row>
    <row r="224" spans="5:5" s="2" customFormat="1">
      <c r="E224" s="45"/>
    </row>
    <row r="225" spans="5:5" s="2" customFormat="1">
      <c r="E225" s="45"/>
    </row>
    <row r="226" spans="5:5" s="2" customFormat="1">
      <c r="E226" s="45"/>
    </row>
    <row r="227" spans="5:5" s="2" customFormat="1">
      <c r="E227" s="45"/>
    </row>
    <row r="228" spans="5:5" s="2" customFormat="1">
      <c r="E228" s="45"/>
    </row>
    <row r="229" spans="5:5" s="2" customFormat="1">
      <c r="E229" s="45"/>
    </row>
    <row r="230" spans="5:5" s="2" customFormat="1">
      <c r="E230" s="45"/>
    </row>
    <row r="231" spans="5:5" s="2" customFormat="1">
      <c r="E231" s="45"/>
    </row>
    <row r="232" spans="5:5" s="2" customFormat="1">
      <c r="E232" s="45"/>
    </row>
    <row r="233" spans="5:5" s="2" customFormat="1">
      <c r="E233" s="45"/>
    </row>
    <row r="234" spans="5:5" s="2" customFormat="1">
      <c r="E234" s="45"/>
    </row>
    <row r="235" spans="5:5" s="2" customFormat="1">
      <c r="E235" s="45"/>
    </row>
    <row r="236" spans="5:5" s="2" customFormat="1">
      <c r="E236" s="45"/>
    </row>
    <row r="237" spans="5:5" s="2" customFormat="1">
      <c r="E237" s="45"/>
    </row>
    <row r="238" spans="5:5" s="2" customFormat="1">
      <c r="E238" s="45"/>
    </row>
    <row r="239" spans="5:5" s="2" customFormat="1">
      <c r="E239" s="45"/>
    </row>
    <row r="240" spans="5:5" s="2" customFormat="1">
      <c r="E240" s="45"/>
    </row>
    <row r="241" spans="5:5" s="2" customFormat="1">
      <c r="E241" s="45"/>
    </row>
    <row r="242" spans="5:5" s="2" customFormat="1">
      <c r="E242" s="45"/>
    </row>
    <row r="243" spans="5:5" s="2" customFormat="1">
      <c r="E243" s="45"/>
    </row>
    <row r="244" spans="5:5" s="2" customFormat="1">
      <c r="E244" s="45"/>
    </row>
    <row r="245" spans="5:5" s="2" customFormat="1">
      <c r="E245" s="45"/>
    </row>
    <row r="246" spans="5:5" s="2" customFormat="1">
      <c r="E246" s="45"/>
    </row>
    <row r="247" spans="5:5" s="2" customFormat="1">
      <c r="E247" s="45"/>
    </row>
    <row r="248" spans="5:5" s="2" customFormat="1">
      <c r="E248" s="45"/>
    </row>
    <row r="249" spans="5:5" s="2" customFormat="1">
      <c r="E249" s="45"/>
    </row>
    <row r="250" spans="5:5" s="2" customFormat="1">
      <c r="E250" s="45"/>
    </row>
    <row r="251" spans="5:5" s="2" customFormat="1">
      <c r="E251" s="45"/>
    </row>
    <row r="252" spans="5:5" s="2" customFormat="1">
      <c r="E252" s="45"/>
    </row>
    <row r="253" spans="5:5" s="2" customFormat="1">
      <c r="E253" s="45"/>
    </row>
    <row r="254" spans="5:5" s="2" customFormat="1">
      <c r="E254" s="45"/>
    </row>
    <row r="255" spans="5:5" s="2" customFormat="1">
      <c r="E255" s="45"/>
    </row>
    <row r="256" spans="5:5" s="2" customFormat="1">
      <c r="E256" s="45"/>
    </row>
    <row r="257" spans="5:5" s="2" customFormat="1">
      <c r="E257" s="45"/>
    </row>
    <row r="258" spans="5:5" s="2" customFormat="1">
      <c r="E258" s="45"/>
    </row>
    <row r="259" spans="5:5" s="2" customFormat="1">
      <c r="E259" s="45"/>
    </row>
    <row r="260" spans="5:5" s="2" customFormat="1">
      <c r="E260" s="45"/>
    </row>
    <row r="261" spans="5:5" s="2" customFormat="1">
      <c r="E261" s="45"/>
    </row>
    <row r="262" spans="5:5" s="2" customFormat="1">
      <c r="E262" s="45"/>
    </row>
    <row r="263" spans="5:5" s="2" customFormat="1">
      <c r="E263" s="45"/>
    </row>
    <row r="264" spans="5:5" s="2" customFormat="1">
      <c r="E264" s="45"/>
    </row>
    <row r="265" spans="5:5" s="2" customFormat="1">
      <c r="E265" s="45"/>
    </row>
    <row r="266" spans="5:5" s="2" customFormat="1">
      <c r="E266" s="45"/>
    </row>
    <row r="267" spans="5:5" s="2" customFormat="1">
      <c r="E267" s="45"/>
    </row>
    <row r="268" spans="5:5" s="2" customFormat="1">
      <c r="E268" s="45"/>
    </row>
    <row r="269" spans="5:5" s="2" customFormat="1">
      <c r="E269" s="45"/>
    </row>
    <row r="270" spans="5:5" s="2" customFormat="1">
      <c r="E270" s="45"/>
    </row>
    <row r="271" spans="5:5" s="2" customFormat="1">
      <c r="E271" s="45"/>
    </row>
    <row r="272" spans="5:5" s="2" customFormat="1">
      <c r="E272" s="45"/>
    </row>
    <row r="273" spans="5:5" s="2" customFormat="1">
      <c r="E273" s="45"/>
    </row>
    <row r="274" spans="5:5" s="2" customFormat="1">
      <c r="E274" s="45"/>
    </row>
    <row r="275" spans="5:5" s="2" customFormat="1">
      <c r="E275" s="45"/>
    </row>
    <row r="276" spans="5:5" s="2" customFormat="1">
      <c r="E276" s="45"/>
    </row>
    <row r="277" spans="5:5" s="2" customFormat="1">
      <c r="E277" s="45"/>
    </row>
    <row r="278" spans="5:5" s="2" customFormat="1">
      <c r="E278" s="45"/>
    </row>
    <row r="279" spans="5:5" s="2" customFormat="1">
      <c r="E279" s="45"/>
    </row>
    <row r="280" spans="5:5" s="2" customFormat="1">
      <c r="E280" s="45"/>
    </row>
    <row r="281" spans="5:5" s="2" customFormat="1">
      <c r="E281" s="45"/>
    </row>
    <row r="282" spans="5:5" s="2" customFormat="1">
      <c r="E282" s="45"/>
    </row>
    <row r="283" spans="5:5" s="2" customFormat="1">
      <c r="E283" s="45"/>
    </row>
    <row r="284" spans="5:5" s="2" customFormat="1">
      <c r="E284" s="45"/>
    </row>
    <row r="285" spans="5:5" s="2" customFormat="1">
      <c r="E285" s="45"/>
    </row>
    <row r="286" spans="5:5" s="2" customFormat="1">
      <c r="E286" s="45"/>
    </row>
    <row r="287" spans="5:5" s="2" customFormat="1">
      <c r="E287" s="45"/>
    </row>
    <row r="288" spans="5:5" s="2" customFormat="1">
      <c r="E288" s="45"/>
    </row>
    <row r="289" spans="5:5" s="2" customFormat="1">
      <c r="E289" s="45"/>
    </row>
    <row r="290" spans="5:5" s="2" customFormat="1">
      <c r="E290" s="45"/>
    </row>
    <row r="291" spans="5:5" s="2" customFormat="1">
      <c r="E291" s="45"/>
    </row>
    <row r="292" spans="5:5" s="2" customFormat="1">
      <c r="E292" s="45"/>
    </row>
    <row r="293" spans="5:5" s="2" customFormat="1">
      <c r="E293" s="45"/>
    </row>
    <row r="294" spans="5:5" s="2" customFormat="1">
      <c r="E294" s="45"/>
    </row>
    <row r="295" spans="5:5" s="2" customFormat="1">
      <c r="E295" s="45"/>
    </row>
    <row r="296" spans="5:5" s="2" customFormat="1">
      <c r="E296" s="45"/>
    </row>
    <row r="297" spans="5:5" s="2" customFormat="1">
      <c r="E297" s="45"/>
    </row>
    <row r="298" spans="5:5" s="2" customFormat="1">
      <c r="E298" s="45"/>
    </row>
    <row r="299" spans="5:5" s="2" customFormat="1">
      <c r="E299" s="45"/>
    </row>
    <row r="300" spans="5:5" s="2" customFormat="1">
      <c r="E300" s="45"/>
    </row>
    <row r="301" spans="5:5" s="2" customFormat="1">
      <c r="E301" s="45"/>
    </row>
    <row r="302" spans="5:5" s="2" customFormat="1">
      <c r="E302" s="45"/>
    </row>
    <row r="303" spans="5:5" s="2" customFormat="1">
      <c r="E303" s="45"/>
    </row>
    <row r="304" spans="5:5" s="2" customFormat="1">
      <c r="E304" s="45"/>
    </row>
    <row r="305" spans="5:5" s="2" customFormat="1">
      <c r="E305" s="45"/>
    </row>
    <row r="306" spans="5:5" s="2" customFormat="1">
      <c r="E306" s="45"/>
    </row>
    <row r="307" spans="5:5" s="2" customFormat="1">
      <c r="E307" s="45"/>
    </row>
    <row r="308" spans="5:5" s="2" customFormat="1">
      <c r="E308" s="45"/>
    </row>
    <row r="309" spans="5:5" s="2" customFormat="1">
      <c r="E309" s="45"/>
    </row>
    <row r="310" spans="5:5" s="2" customFormat="1">
      <c r="E310" s="45"/>
    </row>
    <row r="311" spans="5:5" s="2" customFormat="1">
      <c r="E311" s="45"/>
    </row>
    <row r="312" spans="5:5" s="2" customFormat="1">
      <c r="E312" s="45"/>
    </row>
    <row r="313" spans="5:5" s="2" customFormat="1">
      <c r="E313" s="45"/>
    </row>
    <row r="314" spans="5:5" s="2" customFormat="1">
      <c r="E314" s="45"/>
    </row>
    <row r="315" spans="5:5" s="2" customFormat="1">
      <c r="E315" s="45"/>
    </row>
    <row r="316" spans="5:5" s="2" customFormat="1">
      <c r="E316" s="45"/>
    </row>
    <row r="317" spans="5:5" s="2" customFormat="1">
      <c r="E317" s="45"/>
    </row>
    <row r="318" spans="5:5" s="2" customFormat="1">
      <c r="E318" s="45"/>
    </row>
    <row r="319" spans="5:5" s="2" customFormat="1">
      <c r="E319" s="45"/>
    </row>
    <row r="320" spans="5:5" s="2" customFormat="1">
      <c r="E320" s="45"/>
    </row>
    <row r="321" spans="5:5" s="2" customFormat="1">
      <c r="E321" s="45"/>
    </row>
    <row r="322" spans="5:5" s="2" customFormat="1">
      <c r="E322" s="45"/>
    </row>
    <row r="323" spans="5:5" s="2" customFormat="1">
      <c r="E323" s="45"/>
    </row>
    <row r="324" spans="5:5" s="2" customFormat="1">
      <c r="E324" s="45"/>
    </row>
    <row r="325" spans="5:5" s="2" customFormat="1">
      <c r="E325" s="45"/>
    </row>
    <row r="326" spans="5:5" s="2" customFormat="1">
      <c r="E326" s="45"/>
    </row>
    <row r="327" spans="5:5" s="2" customFormat="1">
      <c r="E327" s="45"/>
    </row>
    <row r="328" spans="5:5" s="2" customFormat="1">
      <c r="E328" s="45"/>
    </row>
    <row r="329" spans="5:5" s="2" customFormat="1">
      <c r="E329" s="45"/>
    </row>
    <row r="330" spans="5:5" s="2" customFormat="1">
      <c r="E330" s="45"/>
    </row>
    <row r="331" spans="5:5" s="2" customFormat="1">
      <c r="E331" s="45"/>
    </row>
    <row r="332" spans="5:5" s="2" customFormat="1">
      <c r="E332" s="45"/>
    </row>
    <row r="333" spans="5:5" s="2" customFormat="1">
      <c r="E333" s="45"/>
    </row>
    <row r="334" spans="5:5" s="2" customFormat="1">
      <c r="E334" s="45"/>
    </row>
    <row r="335" spans="5:5" s="2" customFormat="1">
      <c r="E335" s="45"/>
    </row>
    <row r="336" spans="5:5" s="2" customFormat="1">
      <c r="E336" s="45"/>
    </row>
    <row r="337" spans="5:5" s="2" customFormat="1">
      <c r="E337" s="45"/>
    </row>
    <row r="338" spans="5:5" s="2" customFormat="1">
      <c r="E338" s="45"/>
    </row>
    <row r="339" spans="5:5" s="2" customFormat="1">
      <c r="E339" s="45"/>
    </row>
    <row r="340" spans="5:5" s="2" customFormat="1">
      <c r="E340" s="45"/>
    </row>
    <row r="341" spans="5:5" s="2" customFormat="1">
      <c r="E341" s="45"/>
    </row>
    <row r="342" spans="5:5" s="2" customFormat="1">
      <c r="E342" s="45"/>
    </row>
    <row r="343" spans="5:5" s="2" customFormat="1">
      <c r="E343" s="45"/>
    </row>
    <row r="344" spans="5:5" s="2" customFormat="1">
      <c r="E344" s="45"/>
    </row>
    <row r="345" spans="5:5" s="2" customFormat="1">
      <c r="E345" s="45"/>
    </row>
    <row r="346" spans="5:5" s="2" customFormat="1">
      <c r="E346" s="45"/>
    </row>
    <row r="347" spans="5:5" s="2" customFormat="1">
      <c r="E347" s="45"/>
    </row>
    <row r="348" spans="5:5" s="2" customFormat="1">
      <c r="E348" s="45"/>
    </row>
    <row r="349" spans="5:5" s="2" customFormat="1">
      <c r="E349" s="45"/>
    </row>
    <row r="350" spans="5:5" s="2" customFormat="1">
      <c r="E350" s="45"/>
    </row>
    <row r="351" spans="5:5" s="2" customFormat="1">
      <c r="E351" s="45"/>
    </row>
    <row r="352" spans="5:5" s="2" customFormat="1">
      <c r="E352" s="45"/>
    </row>
    <row r="353" spans="5:5" s="2" customFormat="1">
      <c r="E353" s="45"/>
    </row>
    <row r="354" spans="5:5" s="2" customFormat="1">
      <c r="E354" s="45"/>
    </row>
    <row r="355" spans="5:5" s="2" customFormat="1">
      <c r="E355" s="45"/>
    </row>
    <row r="356" spans="5:5" s="2" customFormat="1">
      <c r="E356" s="45"/>
    </row>
    <row r="357" spans="5:5" s="2" customFormat="1">
      <c r="E357" s="45"/>
    </row>
    <row r="358" spans="5:5" s="2" customFormat="1">
      <c r="E358" s="45"/>
    </row>
    <row r="359" spans="5:5" s="2" customFormat="1">
      <c r="E359" s="45"/>
    </row>
    <row r="360" spans="5:5" s="2" customFormat="1">
      <c r="E360" s="45"/>
    </row>
    <row r="361" spans="5:5" s="2" customFormat="1">
      <c r="E361" s="45"/>
    </row>
    <row r="362" spans="5:5" s="2" customFormat="1">
      <c r="E362" s="45"/>
    </row>
    <row r="363" spans="5:5" s="2" customFormat="1">
      <c r="E363" s="45"/>
    </row>
    <row r="364" spans="5:5" s="2" customFormat="1">
      <c r="E364" s="45"/>
    </row>
    <row r="365" spans="5:5" s="2" customFormat="1">
      <c r="E365" s="45"/>
    </row>
    <row r="366" spans="5:5" s="2" customFormat="1">
      <c r="E366" s="45"/>
    </row>
    <row r="367" spans="5:5" s="2" customFormat="1">
      <c r="E367" s="45"/>
    </row>
    <row r="368" spans="5:5" s="2" customFormat="1">
      <c r="E368" s="45"/>
    </row>
    <row r="369" spans="5:5" s="2" customFormat="1">
      <c r="E369" s="45"/>
    </row>
    <row r="370" spans="5:5" s="2" customFormat="1">
      <c r="E370" s="45"/>
    </row>
    <row r="371" spans="5:5" s="2" customFormat="1">
      <c r="E371" s="45"/>
    </row>
    <row r="372" spans="5:5" s="2" customFormat="1">
      <c r="E372" s="45"/>
    </row>
    <row r="373" spans="5:5" s="2" customFormat="1">
      <c r="E373" s="45"/>
    </row>
    <row r="374" spans="5:5" s="2" customFormat="1">
      <c r="E374" s="45"/>
    </row>
    <row r="375" spans="5:5" s="2" customFormat="1">
      <c r="E375" s="45"/>
    </row>
    <row r="376" spans="5:5" s="2" customFormat="1">
      <c r="E376" s="45"/>
    </row>
    <row r="377" spans="5:5" s="2" customFormat="1">
      <c r="E377" s="45"/>
    </row>
    <row r="378" spans="5:5" s="2" customFormat="1">
      <c r="E378" s="45"/>
    </row>
    <row r="379" spans="5:5" s="2" customFormat="1">
      <c r="E379" s="45"/>
    </row>
    <row r="380" spans="5:5" s="2" customFormat="1">
      <c r="E380" s="45"/>
    </row>
    <row r="381" spans="5:5" s="2" customFormat="1">
      <c r="E381" s="45"/>
    </row>
    <row r="382" spans="5:5" s="2" customFormat="1">
      <c r="E382" s="45"/>
    </row>
    <row r="383" spans="5:5" s="2" customFormat="1">
      <c r="E383" s="45"/>
    </row>
    <row r="384" spans="5:5" s="2" customFormat="1">
      <c r="E384" s="45"/>
    </row>
    <row r="385" spans="5:5" s="2" customFormat="1">
      <c r="E385" s="45"/>
    </row>
    <row r="386" spans="5:5" s="2" customFormat="1">
      <c r="E386" s="45"/>
    </row>
    <row r="387" spans="5:5" s="2" customFormat="1">
      <c r="E387" s="45"/>
    </row>
    <row r="388" spans="5:5" s="2" customFormat="1">
      <c r="E388" s="45"/>
    </row>
    <row r="389" spans="5:5" s="2" customFormat="1">
      <c r="E389" s="45"/>
    </row>
    <row r="390" spans="5:5" s="2" customFormat="1">
      <c r="E390" s="45"/>
    </row>
    <row r="391" spans="5:5" s="2" customFormat="1">
      <c r="E391" s="45"/>
    </row>
    <row r="392" spans="5:5" s="2" customFormat="1">
      <c r="E392" s="45"/>
    </row>
    <row r="393" spans="5:5" s="2" customFormat="1">
      <c r="E393" s="45"/>
    </row>
    <row r="394" spans="5:5" s="2" customFormat="1">
      <c r="E394" s="45"/>
    </row>
    <row r="395" spans="5:5" s="2" customFormat="1">
      <c r="E395" s="45"/>
    </row>
    <row r="396" spans="5:5" s="2" customFormat="1">
      <c r="E396" s="45"/>
    </row>
    <row r="397" spans="5:5" s="2" customFormat="1">
      <c r="E397" s="45"/>
    </row>
    <row r="398" spans="5:5" s="2" customFormat="1">
      <c r="E398" s="45"/>
    </row>
    <row r="399" spans="5:5" s="2" customFormat="1">
      <c r="E399" s="45"/>
    </row>
    <row r="400" spans="5:5" s="2" customFormat="1">
      <c r="E400" s="45"/>
    </row>
    <row r="401" spans="5:5" s="2" customFormat="1">
      <c r="E401" s="45"/>
    </row>
    <row r="402" spans="5:5" s="2" customFormat="1">
      <c r="E402" s="45"/>
    </row>
    <row r="403" spans="5:5" s="2" customFormat="1">
      <c r="E403" s="45"/>
    </row>
    <row r="404" spans="5:5" s="2" customFormat="1">
      <c r="E404" s="45"/>
    </row>
    <row r="405" spans="5:5" s="2" customFormat="1">
      <c r="E405" s="45"/>
    </row>
    <row r="406" spans="5:5" s="2" customFormat="1">
      <c r="E406" s="45"/>
    </row>
    <row r="407" spans="5:5" s="2" customFormat="1">
      <c r="E407" s="45"/>
    </row>
    <row r="408" spans="5:5" s="2" customFormat="1">
      <c r="E408" s="45"/>
    </row>
    <row r="409" spans="5:5" s="2" customFormat="1">
      <c r="E409" s="45"/>
    </row>
    <row r="410" spans="5:5" s="2" customFormat="1">
      <c r="E410" s="45"/>
    </row>
    <row r="411" spans="5:5" s="2" customFormat="1">
      <c r="E411" s="45"/>
    </row>
    <row r="412" spans="5:5" s="2" customFormat="1">
      <c r="E412" s="45"/>
    </row>
    <row r="413" spans="5:5" s="2" customFormat="1">
      <c r="E413" s="45"/>
    </row>
    <row r="414" spans="5:5" s="2" customFormat="1">
      <c r="E414" s="45"/>
    </row>
    <row r="415" spans="5:5" s="2" customFormat="1">
      <c r="E415" s="45"/>
    </row>
    <row r="416" spans="5:5" s="2" customFormat="1">
      <c r="E416" s="45"/>
    </row>
    <row r="417" spans="5:5" s="2" customFormat="1">
      <c r="E417" s="45"/>
    </row>
    <row r="418" spans="5:5" s="2" customFormat="1">
      <c r="E418" s="45"/>
    </row>
    <row r="419" spans="5:5" s="2" customFormat="1">
      <c r="E419" s="45"/>
    </row>
    <row r="420" spans="5:5" s="2" customFormat="1">
      <c r="E420" s="45"/>
    </row>
    <row r="421" spans="5:5" s="2" customFormat="1">
      <c r="E421" s="45"/>
    </row>
    <row r="422" spans="5:5" s="2" customFormat="1">
      <c r="E422" s="45"/>
    </row>
    <row r="423" spans="5:5" s="2" customFormat="1">
      <c r="E423" s="45"/>
    </row>
    <row r="424" spans="5:5" s="2" customFormat="1">
      <c r="E424" s="45"/>
    </row>
    <row r="425" spans="5:5" s="2" customFormat="1">
      <c r="E425" s="45"/>
    </row>
    <row r="426" spans="5:5" s="2" customFormat="1">
      <c r="E426" s="45"/>
    </row>
    <row r="427" spans="5:5" s="2" customFormat="1">
      <c r="E427" s="45"/>
    </row>
    <row r="428" spans="5:5" s="2" customFormat="1">
      <c r="E428" s="45"/>
    </row>
    <row r="429" spans="5:5" s="2" customFormat="1">
      <c r="E429" s="45"/>
    </row>
    <row r="430" spans="5:5" s="2" customFormat="1">
      <c r="E430" s="45"/>
    </row>
    <row r="431" spans="5:5" s="2" customFormat="1">
      <c r="E431" s="45"/>
    </row>
    <row r="432" spans="5:5" s="2" customFormat="1">
      <c r="E432" s="45"/>
    </row>
    <row r="433" spans="5:5" s="2" customFormat="1">
      <c r="E433" s="45"/>
    </row>
    <row r="434" spans="5:5" s="2" customFormat="1">
      <c r="E434" s="45"/>
    </row>
    <row r="435" spans="5:5" s="2" customFormat="1">
      <c r="E435" s="45"/>
    </row>
    <row r="436" spans="5:5" s="2" customFormat="1">
      <c r="E436" s="45"/>
    </row>
    <row r="437" spans="5:5" s="2" customFormat="1">
      <c r="E437" s="45"/>
    </row>
    <row r="438" spans="5:5" s="2" customFormat="1">
      <c r="E438" s="45"/>
    </row>
    <row r="439" spans="5:5" s="2" customFormat="1">
      <c r="E439" s="45"/>
    </row>
    <row r="440" spans="5:5" s="2" customFormat="1">
      <c r="E440" s="45"/>
    </row>
    <row r="441" spans="5:5" s="2" customFormat="1">
      <c r="E441" s="45"/>
    </row>
    <row r="442" spans="5:5" s="2" customFormat="1">
      <c r="E442" s="45"/>
    </row>
    <row r="443" spans="5:5" s="2" customFormat="1">
      <c r="E443" s="45"/>
    </row>
    <row r="444" spans="5:5" s="2" customFormat="1">
      <c r="E444" s="45"/>
    </row>
    <row r="445" spans="5:5" s="2" customFormat="1">
      <c r="E445" s="45"/>
    </row>
    <row r="446" spans="5:5" s="2" customFormat="1">
      <c r="E446" s="45"/>
    </row>
    <row r="447" spans="5:5" s="2" customFormat="1">
      <c r="E447" s="45"/>
    </row>
    <row r="448" spans="5:5" s="2" customFormat="1">
      <c r="E448" s="45"/>
    </row>
    <row r="449" spans="5:5" s="2" customFormat="1">
      <c r="E449" s="45"/>
    </row>
    <row r="450" spans="5:5" s="2" customFormat="1">
      <c r="E450" s="45"/>
    </row>
    <row r="451" spans="5:5" s="2" customFormat="1">
      <c r="E451" s="45"/>
    </row>
    <row r="452" spans="5:5" s="2" customFormat="1">
      <c r="E452" s="45"/>
    </row>
    <row r="453" spans="5:5" s="2" customFormat="1">
      <c r="E453" s="45"/>
    </row>
    <row r="454" spans="5:5" s="2" customFormat="1">
      <c r="E454" s="45"/>
    </row>
    <row r="455" spans="5:5" s="2" customFormat="1">
      <c r="E455" s="45"/>
    </row>
    <row r="456" spans="5:5" s="2" customFormat="1">
      <c r="E456" s="45"/>
    </row>
    <row r="457" spans="5:5" s="2" customFormat="1">
      <c r="E457" s="45"/>
    </row>
    <row r="458" spans="5:5" s="2" customFormat="1">
      <c r="E458" s="45"/>
    </row>
    <row r="459" spans="5:5" s="2" customFormat="1">
      <c r="E459" s="45"/>
    </row>
    <row r="460" spans="5:5" s="2" customFormat="1">
      <c r="E460" s="45"/>
    </row>
    <row r="461" spans="5:5" s="2" customFormat="1">
      <c r="E461" s="45"/>
    </row>
    <row r="462" spans="5:5" s="2" customFormat="1">
      <c r="E462" s="45"/>
    </row>
    <row r="463" spans="5:5" s="2" customFormat="1">
      <c r="E463" s="45"/>
    </row>
    <row r="464" spans="5:5" s="2" customFormat="1">
      <c r="E464" s="45"/>
    </row>
    <row r="465" spans="5:5" s="2" customFormat="1">
      <c r="E465" s="45"/>
    </row>
    <row r="466" spans="5:5" s="2" customFormat="1">
      <c r="E466" s="45"/>
    </row>
    <row r="467" spans="5:5" s="2" customFormat="1">
      <c r="E467" s="45"/>
    </row>
    <row r="468" spans="5:5" s="2" customFormat="1">
      <c r="E468" s="45"/>
    </row>
    <row r="469" spans="5:5" s="2" customFormat="1">
      <c r="E469" s="45"/>
    </row>
    <row r="470" spans="5:5" s="2" customFormat="1">
      <c r="E470" s="45"/>
    </row>
    <row r="471" spans="5:5" s="2" customFormat="1">
      <c r="E471" s="45"/>
    </row>
    <row r="472" spans="5:5" s="2" customFormat="1">
      <c r="E472" s="45"/>
    </row>
    <row r="473" spans="5:5" s="2" customFormat="1">
      <c r="E473" s="45"/>
    </row>
    <row r="474" spans="5:5" s="2" customFormat="1">
      <c r="E474" s="45"/>
    </row>
    <row r="475" spans="5:5" s="2" customFormat="1">
      <c r="E475" s="45"/>
    </row>
    <row r="476" spans="5:5" s="2" customFormat="1">
      <c r="E476" s="45"/>
    </row>
    <row r="477" spans="5:5" s="2" customFormat="1">
      <c r="E477" s="45"/>
    </row>
    <row r="478" spans="5:5" s="2" customFormat="1">
      <c r="E478" s="45"/>
    </row>
    <row r="479" spans="5:5" s="2" customFormat="1">
      <c r="E479" s="45"/>
    </row>
    <row r="480" spans="5:5" s="2" customFormat="1">
      <c r="E480" s="45"/>
    </row>
    <row r="481" spans="5:5" s="2" customFormat="1">
      <c r="E481" s="45"/>
    </row>
    <row r="482" spans="5:5" s="2" customFormat="1">
      <c r="E482" s="45"/>
    </row>
    <row r="483" spans="5:5" s="2" customFormat="1">
      <c r="E483" s="45"/>
    </row>
    <row r="484" spans="5:5" s="2" customFormat="1">
      <c r="E484" s="45"/>
    </row>
    <row r="485" spans="5:5" s="2" customFormat="1">
      <c r="E485" s="45"/>
    </row>
    <row r="486" spans="5:5" s="2" customFormat="1">
      <c r="E486" s="45"/>
    </row>
    <row r="487" spans="5:5" s="2" customFormat="1">
      <c r="E487" s="45"/>
    </row>
    <row r="488" spans="5:5" s="2" customFormat="1">
      <c r="E488" s="45"/>
    </row>
    <row r="489" spans="5:5" s="2" customFormat="1">
      <c r="E489" s="45"/>
    </row>
    <row r="490" spans="5:5" s="2" customFormat="1">
      <c r="E490" s="45"/>
    </row>
    <row r="491" spans="5:5" s="2" customFormat="1">
      <c r="E491" s="45"/>
    </row>
    <row r="492" spans="5:5" s="2" customFormat="1">
      <c r="E492" s="45"/>
    </row>
    <row r="493" spans="5:5" s="2" customFormat="1">
      <c r="E493" s="45"/>
    </row>
    <row r="494" spans="5:5" s="2" customFormat="1">
      <c r="E494" s="45"/>
    </row>
    <row r="495" spans="5:5" s="2" customFormat="1">
      <c r="E495" s="45"/>
    </row>
    <row r="496" spans="5:5" s="2" customFormat="1">
      <c r="E496" s="45"/>
    </row>
    <row r="497" spans="5:5" s="2" customFormat="1">
      <c r="E497" s="45"/>
    </row>
    <row r="498" spans="5:5" s="2" customFormat="1">
      <c r="E498" s="45"/>
    </row>
    <row r="499" spans="5:5" s="2" customFormat="1">
      <c r="E499" s="45"/>
    </row>
    <row r="500" spans="5:5" s="2" customFormat="1">
      <c r="E500" s="45"/>
    </row>
    <row r="501" spans="5:5" s="2" customFormat="1">
      <c r="E501" s="45"/>
    </row>
    <row r="502" spans="5:5" s="2" customFormat="1">
      <c r="E502" s="45"/>
    </row>
    <row r="503" spans="5:5" s="2" customFormat="1">
      <c r="E503" s="45"/>
    </row>
    <row r="504" spans="5:5" s="2" customFormat="1">
      <c r="E504" s="45"/>
    </row>
    <row r="505" spans="5:5" s="2" customFormat="1">
      <c r="E505" s="45"/>
    </row>
    <row r="506" spans="5:5" s="2" customFormat="1">
      <c r="E506" s="45"/>
    </row>
    <row r="507" spans="5:5" s="2" customFormat="1">
      <c r="E507" s="45"/>
    </row>
    <row r="508" spans="5:5" s="2" customFormat="1">
      <c r="E508" s="45"/>
    </row>
    <row r="509" spans="5:5" s="2" customFormat="1">
      <c r="E509" s="45"/>
    </row>
    <row r="510" spans="5:5" s="2" customFormat="1">
      <c r="E510" s="45"/>
    </row>
    <row r="511" spans="5:5" s="2" customFormat="1">
      <c r="E511" s="45"/>
    </row>
    <row r="512" spans="5:5" s="2" customFormat="1">
      <c r="E512" s="45"/>
    </row>
    <row r="513" spans="5:5" s="2" customFormat="1">
      <c r="E513" s="45"/>
    </row>
    <row r="514" spans="5:5" s="2" customFormat="1">
      <c r="E514" s="45"/>
    </row>
    <row r="515" spans="5:5" s="2" customFormat="1">
      <c r="E515" s="45"/>
    </row>
    <row r="516" spans="5:5" s="2" customFormat="1">
      <c r="E516" s="45"/>
    </row>
    <row r="517" spans="5:5" s="2" customFormat="1">
      <c r="E517" s="45"/>
    </row>
    <row r="518" spans="5:5" s="2" customFormat="1">
      <c r="E518" s="45"/>
    </row>
    <row r="519" spans="5:5" s="2" customFormat="1">
      <c r="E519" s="45"/>
    </row>
    <row r="520" spans="5:5" s="2" customFormat="1">
      <c r="E520" s="45"/>
    </row>
    <row r="521" spans="5:5" s="2" customFormat="1">
      <c r="E521" s="45"/>
    </row>
    <row r="522" spans="5:5" s="2" customFormat="1">
      <c r="E522" s="45"/>
    </row>
    <row r="523" spans="5:5" s="2" customFormat="1">
      <c r="E523" s="45"/>
    </row>
    <row r="524" spans="5:5" s="2" customFormat="1">
      <c r="E524" s="45"/>
    </row>
    <row r="525" spans="5:5" s="2" customFormat="1">
      <c r="E525" s="45"/>
    </row>
    <row r="526" spans="5:5" s="2" customFormat="1">
      <c r="E526" s="45"/>
    </row>
    <row r="527" spans="5:5" s="2" customFormat="1">
      <c r="E527" s="45"/>
    </row>
    <row r="528" spans="5:5" s="2" customFormat="1">
      <c r="E528" s="45"/>
    </row>
    <row r="529" spans="5:5" s="2" customFormat="1">
      <c r="E529" s="45"/>
    </row>
    <row r="530" spans="5:5" s="2" customFormat="1">
      <c r="E530" s="45"/>
    </row>
    <row r="531" spans="5:5" s="2" customFormat="1">
      <c r="E531" s="45"/>
    </row>
    <row r="532" spans="5:5" s="2" customFormat="1">
      <c r="E532" s="45"/>
    </row>
    <row r="533" spans="5:5" s="2" customFormat="1">
      <c r="E533" s="45"/>
    </row>
    <row r="534" spans="5:5" s="2" customFormat="1">
      <c r="E534" s="45"/>
    </row>
    <row r="535" spans="5:5" s="2" customFormat="1">
      <c r="E535" s="45"/>
    </row>
    <row r="536" spans="5:5" s="2" customFormat="1">
      <c r="E536" s="45"/>
    </row>
    <row r="537" spans="5:5" s="2" customFormat="1">
      <c r="E537" s="45"/>
    </row>
    <row r="538" spans="5:5" s="2" customFormat="1">
      <c r="E538" s="45"/>
    </row>
    <row r="539" spans="5:5" s="2" customFormat="1">
      <c r="E539" s="45"/>
    </row>
    <row r="540" spans="5:5" s="2" customFormat="1">
      <c r="E540" s="45"/>
    </row>
    <row r="541" spans="5:5" s="2" customFormat="1">
      <c r="E541" s="45"/>
    </row>
    <row r="542" spans="5:5" s="2" customFormat="1">
      <c r="E542" s="45"/>
    </row>
    <row r="543" spans="5:5" s="2" customFormat="1">
      <c r="E543" s="45"/>
    </row>
    <row r="544" spans="5:5" s="2" customFormat="1">
      <c r="E544" s="45"/>
    </row>
    <row r="545" spans="5:5" s="2" customFormat="1">
      <c r="E545" s="45"/>
    </row>
    <row r="546" spans="5:5" s="2" customFormat="1">
      <c r="E546" s="45"/>
    </row>
    <row r="547" spans="5:5" s="2" customFormat="1">
      <c r="E547" s="45"/>
    </row>
    <row r="548" spans="5:5" s="2" customFormat="1">
      <c r="E548" s="45"/>
    </row>
    <row r="549" spans="5:5" s="2" customFormat="1">
      <c r="E549" s="45"/>
    </row>
    <row r="550" spans="5:5" s="2" customFormat="1">
      <c r="E550" s="45"/>
    </row>
    <row r="551" spans="5:5" s="2" customFormat="1">
      <c r="E551" s="45"/>
    </row>
    <row r="552" spans="5:5" s="2" customFormat="1">
      <c r="E552" s="45"/>
    </row>
    <row r="553" spans="5:5" s="2" customFormat="1">
      <c r="E553" s="45"/>
    </row>
    <row r="554" spans="5:5" s="2" customFormat="1">
      <c r="E554" s="45"/>
    </row>
    <row r="555" spans="5:5" s="2" customFormat="1">
      <c r="E555" s="45"/>
    </row>
    <row r="556" spans="5:5" s="2" customFormat="1">
      <c r="E556" s="45"/>
    </row>
    <row r="557" spans="5:5" s="2" customFormat="1">
      <c r="E557" s="45"/>
    </row>
    <row r="558" spans="5:5" s="2" customFormat="1">
      <c r="E558" s="45"/>
    </row>
    <row r="559" spans="5:5" s="2" customFormat="1">
      <c r="E559" s="45"/>
    </row>
    <row r="560" spans="5:5" s="2" customFormat="1">
      <c r="E560" s="45"/>
    </row>
    <row r="561" spans="5:5" s="2" customFormat="1">
      <c r="E561" s="45"/>
    </row>
    <row r="562" spans="5:5" s="2" customFormat="1">
      <c r="E562" s="45"/>
    </row>
    <row r="563" spans="5:5" s="2" customFormat="1">
      <c r="E563" s="45"/>
    </row>
    <row r="564" spans="5:5" s="2" customFormat="1">
      <c r="E564" s="45"/>
    </row>
    <row r="565" spans="5:5" s="2" customFormat="1">
      <c r="E565" s="45"/>
    </row>
    <row r="566" spans="5:5" s="2" customFormat="1">
      <c r="E566" s="45"/>
    </row>
    <row r="567" spans="5:5" s="2" customFormat="1">
      <c r="E567" s="45"/>
    </row>
    <row r="568" spans="5:5" s="2" customFormat="1">
      <c r="E568" s="45"/>
    </row>
    <row r="569" spans="5:5" s="2" customFormat="1">
      <c r="E569" s="45"/>
    </row>
    <row r="570" spans="5:5" s="2" customFormat="1">
      <c r="E570" s="45"/>
    </row>
    <row r="571" spans="5:5" s="2" customFormat="1">
      <c r="E571" s="45"/>
    </row>
    <row r="572" spans="5:5" s="2" customFormat="1">
      <c r="E572" s="45"/>
    </row>
    <row r="573" spans="5:5" s="2" customFormat="1">
      <c r="E573" s="45"/>
    </row>
    <row r="574" spans="5:5" s="2" customFormat="1">
      <c r="E574" s="45"/>
    </row>
    <row r="575" spans="5:5" s="2" customFormat="1">
      <c r="E575" s="45"/>
    </row>
    <row r="576" spans="5:5" s="2" customFormat="1">
      <c r="E576" s="45"/>
    </row>
    <row r="577" spans="5:5" s="2" customFormat="1">
      <c r="E577" s="45"/>
    </row>
    <row r="578" spans="5:5" s="2" customFormat="1">
      <c r="E578" s="45"/>
    </row>
    <row r="579" spans="5:5" s="2" customFormat="1">
      <c r="E579" s="45"/>
    </row>
    <row r="580" spans="5:5" s="2" customFormat="1">
      <c r="E580" s="45"/>
    </row>
    <row r="581" spans="5:5" s="2" customFormat="1">
      <c r="E581" s="45"/>
    </row>
    <row r="582" spans="5:5" s="2" customFormat="1">
      <c r="E582" s="45"/>
    </row>
    <row r="583" spans="5:5" s="2" customFormat="1">
      <c r="E583" s="45"/>
    </row>
    <row r="584" spans="5:5" s="2" customFormat="1">
      <c r="E584" s="45"/>
    </row>
    <row r="585" spans="5:5" s="2" customFormat="1">
      <c r="E585" s="45"/>
    </row>
    <row r="586" spans="5:5" s="2" customFormat="1">
      <c r="E586" s="45"/>
    </row>
    <row r="587" spans="5:5" s="2" customFormat="1">
      <c r="E587" s="45"/>
    </row>
    <row r="588" spans="5:5" s="2" customFormat="1">
      <c r="E588" s="45"/>
    </row>
    <row r="589" spans="5:5" s="2" customFormat="1">
      <c r="E589" s="45"/>
    </row>
    <row r="590" spans="5:5" s="2" customFormat="1">
      <c r="E590" s="45"/>
    </row>
    <row r="591" spans="5:5" s="2" customFormat="1">
      <c r="E591" s="45"/>
    </row>
    <row r="592" spans="5:5" s="2" customFormat="1">
      <c r="E592" s="45"/>
    </row>
    <row r="593" spans="5:5" s="2" customFormat="1">
      <c r="E593" s="45"/>
    </row>
    <row r="594" spans="5:5" s="2" customFormat="1">
      <c r="E594" s="45"/>
    </row>
    <row r="595" spans="5:5" s="2" customFormat="1">
      <c r="E595" s="45"/>
    </row>
    <row r="596" spans="5:5" s="2" customFormat="1">
      <c r="E596" s="45"/>
    </row>
    <row r="597" spans="5:5" s="2" customFormat="1">
      <c r="E597" s="45"/>
    </row>
    <row r="598" spans="5:5" s="2" customFormat="1">
      <c r="E598" s="45"/>
    </row>
    <row r="599" spans="5:5" s="2" customFormat="1">
      <c r="E599" s="45"/>
    </row>
    <row r="600" spans="5:5" s="2" customFormat="1">
      <c r="E600" s="45"/>
    </row>
    <row r="601" spans="5:5" s="2" customFormat="1">
      <c r="E601" s="45"/>
    </row>
    <row r="602" spans="5:5" s="2" customFormat="1">
      <c r="E602" s="45"/>
    </row>
    <row r="603" spans="5:5" s="2" customFormat="1">
      <c r="E603" s="45"/>
    </row>
    <row r="604" spans="5:5" s="2" customFormat="1">
      <c r="E604" s="45"/>
    </row>
    <row r="605" spans="5:5" s="2" customFormat="1">
      <c r="E605" s="45"/>
    </row>
    <row r="606" spans="5:5" s="2" customFormat="1">
      <c r="E606" s="45"/>
    </row>
    <row r="607" spans="5:5" s="2" customFormat="1">
      <c r="E607" s="45"/>
    </row>
    <row r="608" spans="5:5" s="2" customFormat="1">
      <c r="E608" s="45"/>
    </row>
    <row r="609" spans="5:5" s="2" customFormat="1">
      <c r="E609" s="45"/>
    </row>
    <row r="610" spans="5:5" s="2" customFormat="1">
      <c r="E610" s="45"/>
    </row>
    <row r="611" spans="5:5" s="2" customFormat="1">
      <c r="E611" s="45"/>
    </row>
    <row r="612" spans="5:5" s="2" customFormat="1">
      <c r="E612" s="45"/>
    </row>
    <row r="613" spans="5:5" s="2" customFormat="1">
      <c r="E613" s="45"/>
    </row>
    <row r="614" spans="5:5" s="2" customFormat="1">
      <c r="E614" s="45"/>
    </row>
    <row r="615" spans="5:5" s="2" customFormat="1">
      <c r="E615" s="45"/>
    </row>
    <row r="616" spans="5:5" s="2" customFormat="1">
      <c r="E616" s="45"/>
    </row>
    <row r="617" spans="5:5" s="2" customFormat="1">
      <c r="E617" s="45"/>
    </row>
    <row r="618" spans="5:5" s="2" customFormat="1">
      <c r="E618" s="45"/>
    </row>
    <row r="619" spans="5:5" s="2" customFormat="1">
      <c r="E619" s="45"/>
    </row>
    <row r="620" spans="5:5" s="2" customFormat="1">
      <c r="E620" s="45"/>
    </row>
    <row r="621" spans="5:5" s="2" customFormat="1">
      <c r="E621" s="45"/>
    </row>
    <row r="622" spans="5:5" s="2" customFormat="1">
      <c r="E622" s="45"/>
    </row>
    <row r="623" spans="5:5" s="2" customFormat="1">
      <c r="E623" s="45"/>
    </row>
    <row r="624" spans="5:5" s="2" customFormat="1">
      <c r="E624" s="45"/>
    </row>
    <row r="625" spans="5:5" s="2" customFormat="1">
      <c r="E625" s="45"/>
    </row>
    <row r="626" spans="5:5" s="2" customFormat="1">
      <c r="E626" s="45"/>
    </row>
    <row r="627" spans="5:5" s="2" customFormat="1">
      <c r="E627" s="45"/>
    </row>
    <row r="628" spans="5:5" s="2" customFormat="1">
      <c r="E628" s="45"/>
    </row>
    <row r="629" spans="5:5" s="2" customFormat="1">
      <c r="E629" s="45"/>
    </row>
    <row r="630" spans="5:5" s="2" customFormat="1">
      <c r="E630" s="45"/>
    </row>
    <row r="631" spans="5:5" s="2" customFormat="1">
      <c r="E631" s="45"/>
    </row>
    <row r="632" spans="5:5" s="2" customFormat="1">
      <c r="E632" s="45"/>
    </row>
    <row r="633" spans="5:5" s="2" customFormat="1">
      <c r="E633" s="45"/>
    </row>
    <row r="634" spans="5:5" s="2" customFormat="1">
      <c r="E634" s="45"/>
    </row>
    <row r="635" spans="5:5" s="2" customFormat="1">
      <c r="E635" s="45"/>
    </row>
    <row r="636" spans="5:5" s="2" customFormat="1">
      <c r="E636" s="45"/>
    </row>
    <row r="637" spans="5:5" s="2" customFormat="1">
      <c r="E637" s="45"/>
    </row>
    <row r="638" spans="5:5" s="2" customFormat="1">
      <c r="E638" s="45"/>
    </row>
    <row r="639" spans="5:5" s="2" customFormat="1">
      <c r="E639" s="45"/>
    </row>
    <row r="640" spans="5:5" s="2" customFormat="1">
      <c r="E640" s="45"/>
    </row>
    <row r="641" spans="5:5" s="2" customFormat="1">
      <c r="E641" s="45"/>
    </row>
    <row r="642" spans="5:5" s="2" customFormat="1">
      <c r="E642" s="45"/>
    </row>
    <row r="643" spans="5:5" s="2" customFormat="1">
      <c r="E643" s="45"/>
    </row>
    <row r="644" spans="5:5" s="2" customFormat="1">
      <c r="E644" s="45"/>
    </row>
    <row r="645" spans="5:5" s="2" customFormat="1">
      <c r="E645" s="45"/>
    </row>
    <row r="646" spans="5:5" s="2" customFormat="1">
      <c r="E646" s="45"/>
    </row>
    <row r="647" spans="5:5" s="2" customFormat="1">
      <c r="E647" s="45"/>
    </row>
    <row r="648" spans="5:5" s="2" customFormat="1">
      <c r="E648" s="45"/>
    </row>
    <row r="649" spans="5:5" s="2" customFormat="1">
      <c r="E649" s="45"/>
    </row>
    <row r="650" spans="5:5" s="2" customFormat="1">
      <c r="E650" s="45"/>
    </row>
    <row r="651" spans="5:5" s="2" customFormat="1">
      <c r="E651" s="45"/>
    </row>
    <row r="652" spans="5:5" s="2" customFormat="1">
      <c r="E652" s="45"/>
    </row>
    <row r="653" spans="5:5" s="2" customFormat="1">
      <c r="E653" s="45"/>
    </row>
    <row r="654" spans="5:5" s="2" customFormat="1">
      <c r="E654" s="45"/>
    </row>
    <row r="655" spans="5:5" s="2" customFormat="1">
      <c r="E655" s="45"/>
    </row>
    <row r="656" spans="5:5" s="2" customFormat="1">
      <c r="E656" s="45"/>
    </row>
    <row r="657" spans="5:5" s="2" customFormat="1">
      <c r="E657" s="45"/>
    </row>
    <row r="658" spans="5:5" s="2" customFormat="1">
      <c r="E658" s="45"/>
    </row>
    <row r="659" spans="5:5" s="2" customFormat="1">
      <c r="E659" s="45"/>
    </row>
    <row r="660" spans="5:5" s="2" customFormat="1">
      <c r="E660" s="45"/>
    </row>
    <row r="661" spans="5:5" s="2" customFormat="1">
      <c r="E661" s="45"/>
    </row>
    <row r="662" spans="5:5" s="2" customFormat="1">
      <c r="E662" s="45"/>
    </row>
    <row r="663" spans="5:5" s="2" customFormat="1">
      <c r="E663" s="45"/>
    </row>
    <row r="664" spans="5:5" s="2" customFormat="1">
      <c r="E664" s="45"/>
    </row>
    <row r="665" spans="5:5" s="2" customFormat="1">
      <c r="E665" s="45"/>
    </row>
    <row r="666" spans="5:5" s="2" customFormat="1">
      <c r="E666" s="45"/>
    </row>
    <row r="667" spans="5:5" s="2" customFormat="1">
      <c r="E667" s="45"/>
    </row>
    <row r="668" spans="5:5" s="2" customFormat="1">
      <c r="E668" s="45"/>
    </row>
    <row r="669" spans="5:5" s="2" customFormat="1">
      <c r="E669" s="45"/>
    </row>
    <row r="670" spans="5:5" s="2" customFormat="1">
      <c r="E670" s="45"/>
    </row>
    <row r="671" spans="5:5" s="2" customFormat="1">
      <c r="E671" s="45"/>
    </row>
    <row r="672" spans="5:5" s="2" customFormat="1">
      <c r="E672" s="45"/>
    </row>
    <row r="673" spans="5:5" s="2" customFormat="1">
      <c r="E673" s="45"/>
    </row>
    <row r="674" spans="5:5" s="2" customFormat="1">
      <c r="E674" s="45"/>
    </row>
    <row r="675" spans="5:5" s="2" customFormat="1">
      <c r="E675" s="45"/>
    </row>
    <row r="676" spans="5:5" s="2" customFormat="1">
      <c r="E676" s="45"/>
    </row>
    <row r="677" spans="5:5" s="2" customFormat="1">
      <c r="E677" s="45"/>
    </row>
    <row r="678" spans="5:5" s="2" customFormat="1">
      <c r="E678" s="45"/>
    </row>
    <row r="679" spans="5:5" s="2" customFormat="1">
      <c r="E679" s="45"/>
    </row>
    <row r="680" spans="5:5" s="2" customFormat="1">
      <c r="E680" s="45"/>
    </row>
    <row r="681" spans="5:5" s="2" customFormat="1">
      <c r="E681" s="45"/>
    </row>
    <row r="682" spans="5:5" s="2" customFormat="1">
      <c r="E682" s="45"/>
    </row>
    <row r="683" spans="5:5" s="2" customFormat="1">
      <c r="E683" s="45"/>
    </row>
    <row r="684" spans="5:5" s="2" customFormat="1">
      <c r="E684" s="45"/>
    </row>
    <row r="685" spans="5:5" s="2" customFormat="1">
      <c r="E685" s="45"/>
    </row>
    <row r="686" spans="5:5" s="2" customFormat="1">
      <c r="E686" s="45"/>
    </row>
    <row r="687" spans="5:5" s="2" customFormat="1">
      <c r="E687" s="45"/>
    </row>
    <row r="688" spans="5:5" s="2" customFormat="1">
      <c r="E688" s="45"/>
    </row>
    <row r="689" spans="5:5" s="2" customFormat="1">
      <c r="E689" s="45"/>
    </row>
    <row r="690" spans="5:5" s="2" customFormat="1">
      <c r="E690" s="45"/>
    </row>
    <row r="691" spans="5:5" s="2" customFormat="1">
      <c r="E691" s="45"/>
    </row>
    <row r="692" spans="5:5" s="2" customFormat="1">
      <c r="E692" s="45"/>
    </row>
    <row r="693" spans="5:5" s="2" customFormat="1">
      <c r="E693" s="45"/>
    </row>
    <row r="694" spans="5:5" s="2" customFormat="1">
      <c r="E694" s="45"/>
    </row>
    <row r="695" spans="5:5" s="2" customFormat="1">
      <c r="E695" s="45"/>
    </row>
    <row r="696" spans="5:5" s="2" customFormat="1">
      <c r="E696" s="45"/>
    </row>
    <row r="697" spans="5:5" s="2" customFormat="1">
      <c r="E697" s="45"/>
    </row>
    <row r="698" spans="5:5" s="2" customFormat="1">
      <c r="E698" s="45"/>
    </row>
    <row r="699" spans="5:5" s="2" customFormat="1">
      <c r="E699" s="45"/>
    </row>
    <row r="700" spans="5:5" s="2" customFormat="1">
      <c r="E700" s="45"/>
    </row>
    <row r="701" spans="5:5" s="2" customFormat="1">
      <c r="E701" s="45"/>
    </row>
    <row r="702" spans="5:5" s="2" customFormat="1">
      <c r="E702" s="45"/>
    </row>
    <row r="703" spans="5:5" s="2" customFormat="1">
      <c r="E703" s="45"/>
    </row>
    <row r="704" spans="5:5" s="2" customFormat="1">
      <c r="E704" s="45"/>
    </row>
    <row r="705" spans="5:5" s="2" customFormat="1">
      <c r="E705" s="45"/>
    </row>
    <row r="706" spans="5:5" s="2" customFormat="1">
      <c r="E706" s="45"/>
    </row>
    <row r="707" spans="5:5" s="2" customFormat="1">
      <c r="E707" s="45"/>
    </row>
    <row r="708" spans="5:5" s="2" customFormat="1">
      <c r="E708" s="45"/>
    </row>
    <row r="709" spans="5:5" s="2" customFormat="1">
      <c r="E709" s="45"/>
    </row>
    <row r="710" spans="5:5" s="2" customFormat="1">
      <c r="E710" s="45"/>
    </row>
    <row r="711" spans="5:5" s="2" customFormat="1">
      <c r="E711" s="45"/>
    </row>
    <row r="712" spans="5:5" s="2" customFormat="1">
      <c r="E712" s="45"/>
    </row>
    <row r="713" spans="5:5" s="2" customFormat="1">
      <c r="E713" s="45"/>
    </row>
    <row r="714" spans="5:5" s="2" customFormat="1">
      <c r="E714" s="45"/>
    </row>
    <row r="715" spans="5:5" s="2" customFormat="1">
      <c r="E715" s="45"/>
    </row>
    <row r="716" spans="5:5" s="2" customFormat="1">
      <c r="E716" s="45"/>
    </row>
    <row r="717" spans="5:5" s="2" customFormat="1">
      <c r="E717" s="45"/>
    </row>
    <row r="718" spans="5:5" s="2" customFormat="1">
      <c r="E718" s="45"/>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R15" sqref="R15"/>
    </sheetView>
  </sheetViews>
  <sheetFormatPr baseColWidth="10" defaultColWidth="11.44140625" defaultRowHeight="14.4"/>
  <cols>
    <col min="1" max="1" width="3.6640625" style="2" customWidth="1"/>
    <col min="2" max="2" width="6.6640625" style="2" customWidth="1"/>
    <col min="3" max="3" width="11.44140625" style="2" customWidth="1"/>
    <col min="4" max="4" width="29.6640625" style="2" customWidth="1"/>
    <col min="5" max="9" width="25.33203125" style="2" customWidth="1"/>
    <col min="10" max="11" width="11.44140625" style="2"/>
    <col min="12" max="12" width="4.5546875" style="2" customWidth="1"/>
    <col min="13" max="13" width="2.44140625" style="2" hidden="1" customWidth="1"/>
    <col min="14" max="16" width="11.44140625" style="2" hidden="1" customWidth="1"/>
    <col min="17" max="17" width="11.44140625" style="2"/>
    <col min="18" max="18" width="20.6640625" style="2" customWidth="1"/>
    <col min="19" max="19" width="20.88671875" style="2" customWidth="1"/>
    <col min="20" max="20" width="11.44140625" style="2"/>
    <col min="21" max="21" width="17.5546875" style="2" customWidth="1"/>
    <col min="22" max="16384" width="11.44140625" style="2"/>
  </cols>
  <sheetData>
    <row r="2" spans="2:19" ht="15" thickBot="1"/>
    <row r="3" spans="2:19">
      <c r="B3" s="114"/>
      <c r="C3" s="115"/>
      <c r="D3" s="115"/>
      <c r="E3" s="115"/>
      <c r="F3" s="115"/>
      <c r="G3" s="115"/>
      <c r="H3" s="115"/>
      <c r="I3" s="116"/>
    </row>
    <row r="4" spans="2:19">
      <c r="B4" s="607" t="s">
        <v>449</v>
      </c>
      <c r="C4" s="608"/>
      <c r="D4" s="608"/>
      <c r="E4" s="609" t="s">
        <v>450</v>
      </c>
      <c r="F4" s="609"/>
      <c r="G4" s="609"/>
      <c r="H4" s="609"/>
      <c r="I4" s="610"/>
      <c r="Q4" s="611" t="s">
        <v>451</v>
      </c>
      <c r="R4" s="611"/>
    </row>
    <row r="5" spans="2:19">
      <c r="B5" s="607"/>
      <c r="C5" s="608"/>
      <c r="D5" s="608"/>
      <c r="E5" s="609"/>
      <c r="F5" s="609"/>
      <c r="G5" s="609"/>
      <c r="H5" s="609"/>
      <c r="I5" s="610"/>
      <c r="Q5" s="611"/>
      <c r="R5" s="611"/>
    </row>
    <row r="6" spans="2:19">
      <c r="B6" s="607"/>
      <c r="C6" s="608"/>
      <c r="D6" s="608"/>
      <c r="E6" s="609"/>
      <c r="F6" s="609"/>
      <c r="G6" s="609"/>
      <c r="H6" s="609"/>
      <c r="I6" s="610"/>
      <c r="Q6" s="611"/>
      <c r="R6" s="611"/>
    </row>
    <row r="7" spans="2:19" ht="15" thickBot="1">
      <c r="B7" s="117"/>
      <c r="I7" s="118"/>
    </row>
    <row r="8" spans="2:19" ht="62.25" customHeight="1" thickBot="1">
      <c r="B8" s="612" t="s">
        <v>396</v>
      </c>
      <c r="C8" s="613"/>
      <c r="D8" s="56" t="s">
        <v>452</v>
      </c>
      <c r="E8" s="57">
        <v>5</v>
      </c>
      <c r="F8" s="57">
        <v>10</v>
      </c>
      <c r="G8" s="57">
        <v>15</v>
      </c>
      <c r="H8" s="57">
        <v>20</v>
      </c>
      <c r="I8" s="119">
        <v>25</v>
      </c>
      <c r="K8" s="614" t="s">
        <v>453</v>
      </c>
      <c r="L8" s="615"/>
      <c r="M8" s="615"/>
      <c r="N8" s="615"/>
      <c r="O8" s="615"/>
      <c r="P8" s="616"/>
      <c r="Q8" s="617" t="s">
        <v>454</v>
      </c>
      <c r="R8" s="617"/>
      <c r="S8" s="17" t="s">
        <v>455</v>
      </c>
    </row>
    <row r="9" spans="2:19" ht="62.25" customHeight="1" thickBot="1">
      <c r="B9" s="612"/>
      <c r="C9" s="613"/>
      <c r="D9" s="56" t="s">
        <v>456</v>
      </c>
      <c r="E9" s="58">
        <v>4</v>
      </c>
      <c r="F9" s="58">
        <v>8</v>
      </c>
      <c r="G9" s="57">
        <v>12</v>
      </c>
      <c r="H9" s="57">
        <v>16</v>
      </c>
      <c r="I9" s="119">
        <v>20</v>
      </c>
      <c r="K9" s="618" t="s">
        <v>457</v>
      </c>
      <c r="L9" s="619"/>
      <c r="M9" s="619"/>
      <c r="N9" s="619"/>
      <c r="O9" s="619"/>
      <c r="P9" s="619"/>
      <c r="Q9" s="620" t="s">
        <v>458</v>
      </c>
      <c r="R9" s="621"/>
      <c r="S9" s="17" t="s">
        <v>393</v>
      </c>
    </row>
    <row r="10" spans="2:19" ht="62.25" customHeight="1" thickBot="1">
      <c r="B10" s="612"/>
      <c r="C10" s="613"/>
      <c r="D10" s="56" t="s">
        <v>459</v>
      </c>
      <c r="E10" s="58">
        <v>3</v>
      </c>
      <c r="F10" s="58">
        <v>6</v>
      </c>
      <c r="G10" s="58">
        <v>9</v>
      </c>
      <c r="H10" s="57">
        <v>12</v>
      </c>
      <c r="I10" s="119">
        <v>15</v>
      </c>
      <c r="K10" s="622" t="s">
        <v>419</v>
      </c>
      <c r="L10" s="623"/>
      <c r="M10" s="623"/>
      <c r="N10" s="623"/>
      <c r="O10" s="623"/>
      <c r="P10" s="623"/>
      <c r="Q10" s="617" t="s">
        <v>460</v>
      </c>
      <c r="R10" s="617"/>
      <c r="S10" s="17" t="s">
        <v>461</v>
      </c>
    </row>
    <row r="11" spans="2:19" ht="62.25" customHeight="1">
      <c r="B11" s="612"/>
      <c r="C11" s="613"/>
      <c r="D11" s="56" t="s">
        <v>462</v>
      </c>
      <c r="E11" s="59">
        <v>2</v>
      </c>
      <c r="F11" s="58">
        <v>4</v>
      </c>
      <c r="G11" s="58">
        <v>6</v>
      </c>
      <c r="H11" s="57">
        <v>8</v>
      </c>
      <c r="I11" s="119">
        <v>10</v>
      </c>
      <c r="K11" s="624" t="s">
        <v>463</v>
      </c>
      <c r="L11" s="625"/>
      <c r="M11" s="625"/>
      <c r="N11" s="625"/>
      <c r="O11" s="625"/>
      <c r="P11" s="625"/>
      <c r="Q11" s="617" t="s">
        <v>392</v>
      </c>
      <c r="R11" s="626"/>
      <c r="S11" s="17" t="s">
        <v>392</v>
      </c>
    </row>
    <row r="12" spans="2:19" ht="62.25" customHeight="1">
      <c r="B12" s="612"/>
      <c r="C12" s="613"/>
      <c r="D12" s="56" t="s">
        <v>464</v>
      </c>
      <c r="E12" s="59">
        <v>1</v>
      </c>
      <c r="F12" s="59">
        <v>2</v>
      </c>
      <c r="G12" s="58">
        <v>3</v>
      </c>
      <c r="H12" s="57">
        <v>4</v>
      </c>
      <c r="I12" s="119">
        <v>5</v>
      </c>
    </row>
    <row r="13" spans="2:19" ht="62.25" customHeight="1" thickBot="1">
      <c r="B13" s="120"/>
      <c r="C13" s="605" t="s">
        <v>465</v>
      </c>
      <c r="D13" s="606"/>
      <c r="E13" s="121" t="s">
        <v>466</v>
      </c>
      <c r="F13" s="121" t="s">
        <v>467</v>
      </c>
      <c r="G13" s="121" t="s">
        <v>468</v>
      </c>
      <c r="H13" s="121" t="s">
        <v>469</v>
      </c>
      <c r="I13" s="122" t="s">
        <v>470</v>
      </c>
    </row>
    <row r="17" spans="4:6">
      <c r="D17" s="17"/>
      <c r="E17" s="17"/>
      <c r="F17" s="17"/>
    </row>
    <row r="18" spans="4:6" ht="15.6">
      <c r="D18" s="22" t="s">
        <v>471</v>
      </c>
      <c r="E18" s="123" t="s">
        <v>463</v>
      </c>
      <c r="F18" s="123">
        <v>1</v>
      </c>
    </row>
    <row r="19" spans="4:6">
      <c r="D19" s="22" t="s">
        <v>472</v>
      </c>
      <c r="E19" s="22" t="s">
        <v>463</v>
      </c>
      <c r="F19" s="22">
        <v>2</v>
      </c>
    </row>
    <row r="20" spans="4:6">
      <c r="D20" s="22" t="s">
        <v>473</v>
      </c>
      <c r="E20" s="22" t="s">
        <v>419</v>
      </c>
      <c r="F20" s="22">
        <v>2</v>
      </c>
    </row>
    <row r="21" spans="4:6">
      <c r="D21" s="22" t="s">
        <v>474</v>
      </c>
      <c r="E21" s="22" t="s">
        <v>475</v>
      </c>
      <c r="F21" s="22">
        <v>3</v>
      </c>
    </row>
    <row r="22" spans="4:6">
      <c r="D22" s="22" t="s">
        <v>476</v>
      </c>
      <c r="E22" s="22" t="s">
        <v>453</v>
      </c>
      <c r="F22" s="22">
        <v>4</v>
      </c>
    </row>
    <row r="23" spans="4:6">
      <c r="D23" s="22" t="s">
        <v>477</v>
      </c>
      <c r="E23" s="22" t="s">
        <v>463</v>
      </c>
      <c r="F23" s="22">
        <v>1</v>
      </c>
    </row>
    <row r="24" spans="4:6">
      <c r="D24" s="22" t="s">
        <v>478</v>
      </c>
      <c r="E24" s="22" t="s">
        <v>419</v>
      </c>
      <c r="F24" s="22">
        <v>2</v>
      </c>
    </row>
    <row r="25" spans="4:6">
      <c r="D25" s="22" t="s">
        <v>479</v>
      </c>
      <c r="E25" s="22" t="s">
        <v>419</v>
      </c>
      <c r="F25" s="22">
        <v>2</v>
      </c>
    </row>
    <row r="26" spans="4:6">
      <c r="D26" s="22" t="s">
        <v>480</v>
      </c>
      <c r="E26" s="22" t="s">
        <v>457</v>
      </c>
      <c r="F26" s="22">
        <v>3</v>
      </c>
    </row>
    <row r="27" spans="4:6">
      <c r="D27" s="22" t="s">
        <v>481</v>
      </c>
      <c r="E27" s="22" t="s">
        <v>453</v>
      </c>
      <c r="F27" s="22">
        <v>4</v>
      </c>
    </row>
    <row r="28" spans="4:6">
      <c r="D28" s="22" t="s">
        <v>482</v>
      </c>
      <c r="E28" s="22" t="s">
        <v>419</v>
      </c>
      <c r="F28" s="22">
        <v>2</v>
      </c>
    </row>
    <row r="29" spans="4:6">
      <c r="D29" s="22" t="s">
        <v>483</v>
      </c>
      <c r="E29" s="22" t="s">
        <v>419</v>
      </c>
      <c r="F29" s="22">
        <v>2</v>
      </c>
    </row>
    <row r="30" spans="4:6">
      <c r="D30" s="22" t="s">
        <v>484</v>
      </c>
      <c r="E30" s="22" t="s">
        <v>419</v>
      </c>
      <c r="F30" s="22">
        <v>2</v>
      </c>
    </row>
    <row r="31" spans="4:6">
      <c r="D31" s="22" t="s">
        <v>485</v>
      </c>
      <c r="E31" s="22" t="s">
        <v>457</v>
      </c>
      <c r="F31" s="22">
        <v>3</v>
      </c>
    </row>
    <row r="32" spans="4:6">
      <c r="D32" s="22" t="s">
        <v>486</v>
      </c>
      <c r="E32" s="22" t="s">
        <v>453</v>
      </c>
      <c r="F32" s="22">
        <v>4</v>
      </c>
    </row>
    <row r="33" spans="4:6">
      <c r="D33" s="22" t="s">
        <v>487</v>
      </c>
      <c r="E33" s="22" t="s">
        <v>419</v>
      </c>
      <c r="F33" s="22">
        <v>2</v>
      </c>
    </row>
    <row r="34" spans="4:6">
      <c r="D34" s="22" t="s">
        <v>488</v>
      </c>
      <c r="E34" s="22" t="s">
        <v>419</v>
      </c>
      <c r="F34" s="22">
        <v>2</v>
      </c>
    </row>
    <row r="35" spans="4:6">
      <c r="D35" s="22" t="s">
        <v>489</v>
      </c>
      <c r="E35" s="22" t="s">
        <v>457</v>
      </c>
      <c r="F35" s="22">
        <v>3</v>
      </c>
    </row>
    <row r="36" spans="4:6">
      <c r="D36" s="22" t="s">
        <v>490</v>
      </c>
      <c r="E36" s="22" t="s">
        <v>457</v>
      </c>
      <c r="F36" s="22">
        <v>3</v>
      </c>
    </row>
    <row r="37" spans="4:6">
      <c r="D37" s="22" t="s">
        <v>491</v>
      </c>
      <c r="E37" s="22" t="s">
        <v>453</v>
      </c>
      <c r="F37" s="22">
        <v>4</v>
      </c>
    </row>
    <row r="38" spans="4:6">
      <c r="D38" s="22" t="s">
        <v>492</v>
      </c>
      <c r="E38" s="22" t="s">
        <v>457</v>
      </c>
      <c r="F38" s="22">
        <v>3</v>
      </c>
    </row>
    <row r="39" spans="4:6">
      <c r="D39" s="22" t="s">
        <v>493</v>
      </c>
      <c r="E39" s="22" t="s">
        <v>457</v>
      </c>
      <c r="F39" s="22">
        <v>3</v>
      </c>
    </row>
    <row r="40" spans="4:6">
      <c r="D40" s="22" t="s">
        <v>494</v>
      </c>
      <c r="E40" s="22" t="s">
        <v>457</v>
      </c>
      <c r="F40" s="22">
        <v>3</v>
      </c>
    </row>
    <row r="41" spans="4:6">
      <c r="D41" s="22" t="s">
        <v>495</v>
      </c>
      <c r="E41" s="22" t="s">
        <v>457</v>
      </c>
      <c r="F41" s="22">
        <v>3</v>
      </c>
    </row>
    <row r="42" spans="4:6">
      <c r="D42" s="22" t="s">
        <v>496</v>
      </c>
      <c r="E42" s="22" t="s">
        <v>453</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59"/>
  <sheetViews>
    <sheetView topLeftCell="D7" zoomScale="71" zoomScaleNormal="71" workbookViewId="0">
      <selection activeCell="H7" sqref="H7:H8"/>
    </sheetView>
  </sheetViews>
  <sheetFormatPr baseColWidth="10" defaultColWidth="11.44140625" defaultRowHeight="14.4"/>
  <cols>
    <col min="1" max="1" width="18.44140625" style="5" customWidth="1"/>
    <col min="2" max="2" width="35.88671875" style="5" customWidth="1"/>
    <col min="3" max="3" width="40.33203125" customWidth="1"/>
    <col min="4" max="4" width="16.88671875" style="97" customWidth="1"/>
    <col min="5" max="5" width="18.5546875" style="27" customWidth="1"/>
    <col min="6" max="6" width="18.33203125" style="27" bestFit="1" customWidth="1"/>
    <col min="7" max="7" width="18.33203125" bestFit="1" customWidth="1"/>
    <col min="8" max="8" width="32.6640625" customWidth="1"/>
    <col min="9" max="9" width="16.5546875" customWidth="1"/>
    <col min="10" max="10" width="14.33203125" customWidth="1"/>
    <col min="11" max="11" width="17.6640625" customWidth="1"/>
    <col min="12" max="12" width="18.88671875" customWidth="1"/>
    <col min="13" max="13" width="48.33203125" customWidth="1"/>
    <col min="14" max="169" width="11.44140625" style="2"/>
  </cols>
  <sheetData>
    <row r="1" spans="1:271" s="19" customFormat="1" ht="16.5" customHeight="1">
      <c r="A1" s="657"/>
      <c r="B1" s="658"/>
      <c r="C1" s="661"/>
      <c r="D1" s="661"/>
      <c r="E1" s="661"/>
      <c r="F1" s="661"/>
      <c r="G1" s="661"/>
      <c r="H1" s="661"/>
      <c r="I1" s="661"/>
      <c r="J1" s="662"/>
      <c r="K1" s="646"/>
      <c r="L1" s="647"/>
      <c r="M1" s="648"/>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9"/>
      <c r="B2" s="660"/>
      <c r="C2" s="663"/>
      <c r="D2" s="663"/>
      <c r="E2" s="663"/>
      <c r="F2" s="663"/>
      <c r="G2" s="663"/>
      <c r="H2" s="663"/>
      <c r="I2" s="663"/>
      <c r="J2" s="664"/>
      <c r="K2" s="649"/>
      <c r="L2" s="650"/>
      <c r="M2" s="65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5"/>
      <c r="D3" s="665"/>
      <c r="E3" s="665"/>
      <c r="F3" s="665"/>
      <c r="G3" s="665"/>
      <c r="H3" s="665"/>
      <c r="I3" s="665"/>
      <c r="J3" s="666"/>
      <c r="K3" s="652"/>
      <c r="L3" s="653"/>
      <c r="M3" s="65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55" t="s">
        <v>272</v>
      </c>
      <c r="B4" s="656"/>
      <c r="C4" s="667" t="s">
        <v>5</v>
      </c>
      <c r="D4" s="668"/>
      <c r="E4" s="668"/>
      <c r="F4" s="668"/>
      <c r="G4" s="668"/>
      <c r="H4" s="668"/>
      <c r="I4" s="668"/>
      <c r="J4" s="668"/>
      <c r="K4" s="668"/>
      <c r="L4" s="668"/>
      <c r="M4" s="669"/>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17" customHeight="1">
      <c r="A5" s="655" t="s">
        <v>274</v>
      </c>
      <c r="B5" s="656"/>
      <c r="C5" s="670" t="s">
        <v>275</v>
      </c>
      <c r="D5" s="671"/>
      <c r="E5" s="671"/>
      <c r="F5" s="671"/>
      <c r="G5" s="671"/>
      <c r="H5" s="671"/>
      <c r="I5" s="671"/>
      <c r="J5" s="671"/>
      <c r="K5" s="671"/>
      <c r="L5" s="671"/>
      <c r="M5" s="672"/>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c r="A6" s="633" t="s">
        <v>276</v>
      </c>
      <c r="B6" s="634"/>
      <c r="C6" s="643" t="s">
        <v>277</v>
      </c>
      <c r="D6" s="644"/>
      <c r="E6" s="644"/>
      <c r="F6" s="644"/>
      <c r="G6" s="644"/>
      <c r="H6" s="644"/>
      <c r="I6" s="644"/>
      <c r="J6" s="644"/>
      <c r="K6" s="644"/>
      <c r="L6" s="644"/>
      <c r="M6" s="645"/>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35" t="s">
        <v>497</v>
      </c>
      <c r="B7" s="636"/>
      <c r="C7" s="637"/>
      <c r="D7" s="638" t="s">
        <v>498</v>
      </c>
      <c r="E7" s="639"/>
      <c r="F7" s="640"/>
      <c r="G7" s="641" t="s">
        <v>499</v>
      </c>
      <c r="H7" s="627" t="s">
        <v>500</v>
      </c>
      <c r="I7" s="629" t="s">
        <v>501</v>
      </c>
      <c r="J7" s="630"/>
      <c r="K7" s="629" t="s">
        <v>502</v>
      </c>
      <c r="L7" s="630"/>
      <c r="M7" s="631" t="s">
        <v>503</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c r="A8" s="35" t="s">
        <v>39</v>
      </c>
      <c r="B8" s="35" t="s">
        <v>214</v>
      </c>
      <c r="C8" s="36" t="s">
        <v>216</v>
      </c>
      <c r="D8" s="28" t="s">
        <v>226</v>
      </c>
      <c r="E8" s="28" t="s">
        <v>504</v>
      </c>
      <c r="F8" s="28" t="s">
        <v>505</v>
      </c>
      <c r="G8" s="642"/>
      <c r="H8" s="628"/>
      <c r="I8" s="29" t="s">
        <v>506</v>
      </c>
      <c r="J8" s="29" t="s">
        <v>507</v>
      </c>
      <c r="K8" s="29" t="s">
        <v>508</v>
      </c>
      <c r="L8" s="29" t="s">
        <v>509</v>
      </c>
      <c r="M8" s="63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8"/>
      <c r="B9" s="679"/>
      <c r="C9" s="679"/>
      <c r="D9" s="679"/>
      <c r="E9" s="679"/>
      <c r="F9" s="679"/>
      <c r="G9" s="679"/>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80">
        <f>'7. Mapa Final'!A10</f>
        <v>1</v>
      </c>
      <c r="B10" s="680" t="str">
        <f>'7. Mapa Final'!B10</f>
        <v xml:space="preserve">Entrega de información inexacta o desactualizada a usuarios  y partes interesadas </v>
      </c>
      <c r="C10" s="683" t="str">
        <f>'7. Mapa Final'!C10</f>
        <v xml:space="preserve"> Registro errado o incompleto de la información solicitada y/o entregada de las propuestas de reordenamiento.</v>
      </c>
      <c r="D10" s="689" t="str">
        <f>'7. Mapa Final'!J10</f>
        <v>Baja - 2</v>
      </c>
      <c r="E10" s="692" t="str">
        <f>'7. Mapa Final'!K10</f>
        <v>Leve - 1</v>
      </c>
      <c r="F10" s="686" t="str">
        <f>'7. Mapa Final'!M10</f>
        <v>Bajo - 2</v>
      </c>
      <c r="G10" s="501" t="str">
        <f>+'7. Mapa Final'!N10:N19</f>
        <v>Aceptar el riesgo</v>
      </c>
      <c r="H10" s="673" t="s">
        <v>513</v>
      </c>
      <c r="I10" s="673"/>
      <c r="J10" s="673" t="s">
        <v>8</v>
      </c>
      <c r="K10" s="675">
        <v>45658</v>
      </c>
      <c r="L10" s="675">
        <v>45747</v>
      </c>
      <c r="M10" s="717" t="s">
        <v>515</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81"/>
      <c r="B11" s="681"/>
      <c r="C11" s="684"/>
      <c r="D11" s="690"/>
      <c r="E11" s="693"/>
      <c r="F11" s="687"/>
      <c r="G11" s="502"/>
      <c r="H11" s="674"/>
      <c r="I11" s="674"/>
      <c r="J11" s="674"/>
      <c r="K11" s="674"/>
      <c r="L11" s="674"/>
      <c r="M11" s="718"/>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81"/>
      <c r="B12" s="681"/>
      <c r="C12" s="684"/>
      <c r="D12" s="690"/>
      <c r="E12" s="693"/>
      <c r="F12" s="687"/>
      <c r="G12" s="502"/>
      <c r="H12" s="674"/>
      <c r="I12" s="674"/>
      <c r="J12" s="674"/>
      <c r="K12" s="674"/>
      <c r="L12" s="674"/>
      <c r="M12" s="718"/>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81"/>
      <c r="B13" s="681"/>
      <c r="C13" s="684"/>
      <c r="D13" s="690"/>
      <c r="E13" s="693"/>
      <c r="F13" s="687"/>
      <c r="G13" s="502"/>
      <c r="H13" s="674"/>
      <c r="I13" s="674"/>
      <c r="J13" s="674"/>
      <c r="K13" s="674"/>
      <c r="L13" s="674"/>
      <c r="M13" s="718"/>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81"/>
      <c r="B14" s="681"/>
      <c r="C14" s="684"/>
      <c r="D14" s="690"/>
      <c r="E14" s="693"/>
      <c r="F14" s="687"/>
      <c r="G14" s="502"/>
      <c r="H14" s="674"/>
      <c r="I14" s="674"/>
      <c r="J14" s="674"/>
      <c r="K14" s="674"/>
      <c r="L14" s="674"/>
      <c r="M14" s="718"/>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81"/>
      <c r="B15" s="681"/>
      <c r="C15" s="684"/>
      <c r="D15" s="690"/>
      <c r="E15" s="693"/>
      <c r="F15" s="687"/>
      <c r="G15" s="502"/>
      <c r="H15" s="674"/>
      <c r="I15" s="674"/>
      <c r="J15" s="674"/>
      <c r="K15" s="674"/>
      <c r="L15" s="674"/>
      <c r="M15" s="718"/>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81"/>
      <c r="B16" s="681"/>
      <c r="C16" s="684"/>
      <c r="D16" s="690"/>
      <c r="E16" s="693"/>
      <c r="F16" s="687"/>
      <c r="G16" s="502"/>
      <c r="H16" s="674"/>
      <c r="I16" s="674"/>
      <c r="J16" s="674"/>
      <c r="K16" s="674"/>
      <c r="L16" s="674"/>
      <c r="M16" s="718"/>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81"/>
      <c r="B17" s="681"/>
      <c r="C17" s="684"/>
      <c r="D17" s="690"/>
      <c r="E17" s="693"/>
      <c r="F17" s="687"/>
      <c r="G17" s="502"/>
      <c r="H17" s="674"/>
      <c r="I17" s="674"/>
      <c r="J17" s="674"/>
      <c r="K17" s="674"/>
      <c r="L17" s="674"/>
      <c r="M17" s="718"/>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81"/>
      <c r="B18" s="681"/>
      <c r="C18" s="684"/>
      <c r="D18" s="690"/>
      <c r="E18" s="693"/>
      <c r="F18" s="687"/>
      <c r="G18" s="502"/>
      <c r="H18" s="674"/>
      <c r="I18" s="674"/>
      <c r="J18" s="674"/>
      <c r="K18" s="674"/>
      <c r="L18" s="674"/>
      <c r="M18" s="718"/>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82"/>
      <c r="B19" s="682"/>
      <c r="C19" s="685"/>
      <c r="D19" s="691"/>
      <c r="E19" s="694"/>
      <c r="F19" s="688"/>
      <c r="G19" s="566"/>
      <c r="H19" s="674"/>
      <c r="I19" s="674"/>
      <c r="J19" s="674"/>
      <c r="K19" s="674"/>
      <c r="L19" s="674"/>
      <c r="M19" s="71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80">
        <f>'7. Mapa Final'!A20</f>
        <v>2</v>
      </c>
      <c r="B20" s="680" t="str">
        <f>'7. Mapa Final'!B20</f>
        <v>Desacierto</v>
      </c>
      <c r="C20" s="683" t="str">
        <f>'7. Mapa Final'!C20</f>
        <v>Equivocación o error en la toma de decisiones, respecto a las acciones adoptadas para reordenar o descongestionar el aparato de justicia causada por información estadística errada o insuficiente desgaste administrativo.</v>
      </c>
      <c r="D20" s="689" t="str">
        <f>'7. Mapa Final'!J20</f>
        <v>Baja - 2</v>
      </c>
      <c r="E20" s="692" t="str">
        <f>'7. Mapa Final'!K20</f>
        <v>Leve - 1</v>
      </c>
      <c r="F20" s="686" t="str">
        <f>'7. Mapa Final'!M20</f>
        <v>Bajo - 2</v>
      </c>
      <c r="G20" s="501" t="str">
        <f>+'7. Mapa Final'!N20:N29</f>
        <v>Aceptar el riesgo</v>
      </c>
      <c r="H20" s="673" t="s">
        <v>513</v>
      </c>
      <c r="I20" s="673"/>
      <c r="J20" s="673" t="s">
        <v>8</v>
      </c>
      <c r="K20" s="675">
        <v>45658</v>
      </c>
      <c r="L20" s="675">
        <v>45747</v>
      </c>
      <c r="M20" s="717" t="s">
        <v>515</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81"/>
      <c r="B21" s="681"/>
      <c r="C21" s="684"/>
      <c r="D21" s="690"/>
      <c r="E21" s="693"/>
      <c r="F21" s="687"/>
      <c r="G21" s="502"/>
      <c r="H21" s="674"/>
      <c r="I21" s="674"/>
      <c r="J21" s="674"/>
      <c r="K21" s="674"/>
      <c r="L21" s="674"/>
      <c r="M21" s="718"/>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81"/>
      <c r="B22" s="681"/>
      <c r="C22" s="684"/>
      <c r="D22" s="690"/>
      <c r="E22" s="693"/>
      <c r="F22" s="687"/>
      <c r="G22" s="502"/>
      <c r="H22" s="674"/>
      <c r="I22" s="674"/>
      <c r="J22" s="674"/>
      <c r="K22" s="674"/>
      <c r="L22" s="674"/>
      <c r="M22" s="718"/>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81"/>
      <c r="B23" s="681"/>
      <c r="C23" s="684"/>
      <c r="D23" s="690"/>
      <c r="E23" s="693"/>
      <c r="F23" s="687"/>
      <c r="G23" s="502"/>
      <c r="H23" s="674"/>
      <c r="I23" s="674"/>
      <c r="J23" s="674"/>
      <c r="K23" s="674"/>
      <c r="L23" s="674"/>
      <c r="M23" s="718"/>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81"/>
      <c r="B24" s="681"/>
      <c r="C24" s="684"/>
      <c r="D24" s="690"/>
      <c r="E24" s="693"/>
      <c r="F24" s="687"/>
      <c r="G24" s="502"/>
      <c r="H24" s="674"/>
      <c r="I24" s="674"/>
      <c r="J24" s="674"/>
      <c r="K24" s="674"/>
      <c r="L24" s="674"/>
      <c r="M24" s="718"/>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81"/>
      <c r="B25" s="681"/>
      <c r="C25" s="684"/>
      <c r="D25" s="690"/>
      <c r="E25" s="693"/>
      <c r="F25" s="687"/>
      <c r="G25" s="502"/>
      <c r="H25" s="674"/>
      <c r="I25" s="674"/>
      <c r="J25" s="674"/>
      <c r="K25" s="674"/>
      <c r="L25" s="674"/>
      <c r="M25" s="718"/>
      <c r="N25" s="34"/>
      <c r="O25" s="34"/>
    </row>
    <row r="26" spans="1:169">
      <c r="A26" s="681"/>
      <c r="B26" s="681"/>
      <c r="C26" s="684"/>
      <c r="D26" s="690"/>
      <c r="E26" s="693"/>
      <c r="F26" s="687"/>
      <c r="G26" s="502"/>
      <c r="H26" s="674"/>
      <c r="I26" s="674"/>
      <c r="J26" s="674"/>
      <c r="K26" s="674"/>
      <c r="L26" s="674"/>
      <c r="M26" s="718"/>
      <c r="N26" s="34"/>
      <c r="O26" s="34"/>
    </row>
    <row r="27" spans="1:169">
      <c r="A27" s="681"/>
      <c r="B27" s="681"/>
      <c r="C27" s="684"/>
      <c r="D27" s="690"/>
      <c r="E27" s="693"/>
      <c r="F27" s="687"/>
      <c r="G27" s="502"/>
      <c r="H27" s="674"/>
      <c r="I27" s="674"/>
      <c r="J27" s="674"/>
      <c r="K27" s="674"/>
      <c r="L27" s="674"/>
      <c r="M27" s="718"/>
      <c r="N27" s="34"/>
      <c r="O27" s="34"/>
    </row>
    <row r="28" spans="1:169">
      <c r="A28" s="681"/>
      <c r="B28" s="681"/>
      <c r="C28" s="684"/>
      <c r="D28" s="690"/>
      <c r="E28" s="693"/>
      <c r="F28" s="687"/>
      <c r="G28" s="502"/>
      <c r="H28" s="674"/>
      <c r="I28" s="674"/>
      <c r="J28" s="674"/>
      <c r="K28" s="674"/>
      <c r="L28" s="674"/>
      <c r="M28" s="718"/>
      <c r="N28" s="34"/>
      <c r="O28" s="34"/>
    </row>
    <row r="29" spans="1:169" ht="15.75" customHeight="1" thickBot="1">
      <c r="A29" s="682"/>
      <c r="B29" s="682"/>
      <c r="C29" s="685"/>
      <c r="D29" s="691"/>
      <c r="E29" s="694"/>
      <c r="F29" s="688"/>
      <c r="G29" s="566"/>
      <c r="H29" s="674"/>
      <c r="I29" s="674"/>
      <c r="J29" s="674"/>
      <c r="K29" s="674"/>
      <c r="L29" s="674"/>
      <c r="M29" s="719"/>
      <c r="N29" s="34"/>
      <c r="O29" s="34"/>
    </row>
    <row r="30" spans="1:169" ht="15" customHeight="1">
      <c r="A30" s="680">
        <f>'7. Mapa Final'!A30</f>
        <v>3</v>
      </c>
      <c r="B30" s="680" t="str">
        <f>'7. Mapa Final'!B30</f>
        <v xml:space="preserve">Recibir dádivas o beneficios a nombre propio o de terceros para, no entregar o entregar información privilegiada o confidencial </v>
      </c>
      <c r="C30" s="683" t="str">
        <f>'7. Mapa Final'!C30</f>
        <v xml:space="preserve">Posibilidad de actos indebidos de  los servidores judiciales debido a  la carencia en transparencia, etica y valores </v>
      </c>
      <c r="D30" s="689" t="str">
        <f>'7. Mapa Final'!J30</f>
        <v>Muy Baja - 1</v>
      </c>
      <c r="E30" s="692" t="str">
        <f>'7. Mapa Final'!K30</f>
        <v>Mayor - 4</v>
      </c>
      <c r="F30" s="686" t="str">
        <f>'7. Mapa Final'!M30</f>
        <v>Alto  - 4</v>
      </c>
      <c r="G30" s="501" t="str">
        <f>+'7. Mapa Final'!N30:N39</f>
        <v>Reducir (Mitigar)</v>
      </c>
      <c r="H30" s="673" t="s">
        <v>513</v>
      </c>
      <c r="I30" s="673"/>
      <c r="J30" s="673" t="s">
        <v>8</v>
      </c>
      <c r="K30" s="675">
        <v>45658</v>
      </c>
      <c r="L30" s="675">
        <v>45747</v>
      </c>
      <c r="M30" s="717" t="s">
        <v>515</v>
      </c>
    </row>
    <row r="31" spans="1:169">
      <c r="A31" s="681"/>
      <c r="B31" s="681"/>
      <c r="C31" s="684"/>
      <c r="D31" s="690"/>
      <c r="E31" s="693"/>
      <c r="F31" s="687"/>
      <c r="G31" s="502"/>
      <c r="H31" s="674"/>
      <c r="I31" s="674"/>
      <c r="J31" s="674"/>
      <c r="K31" s="674"/>
      <c r="L31" s="674"/>
      <c r="M31" s="718"/>
    </row>
    <row r="32" spans="1:169">
      <c r="A32" s="681"/>
      <c r="B32" s="681"/>
      <c r="C32" s="684"/>
      <c r="D32" s="690"/>
      <c r="E32" s="693"/>
      <c r="F32" s="687"/>
      <c r="G32" s="502"/>
      <c r="H32" s="674"/>
      <c r="I32" s="674"/>
      <c r="J32" s="674"/>
      <c r="K32" s="674"/>
      <c r="L32" s="674"/>
      <c r="M32" s="718"/>
    </row>
    <row r="33" spans="1:13">
      <c r="A33" s="681"/>
      <c r="B33" s="681"/>
      <c r="C33" s="684"/>
      <c r="D33" s="690"/>
      <c r="E33" s="693"/>
      <c r="F33" s="687"/>
      <c r="G33" s="502"/>
      <c r="H33" s="674"/>
      <c r="I33" s="674"/>
      <c r="J33" s="674"/>
      <c r="K33" s="674"/>
      <c r="L33" s="674"/>
      <c r="M33" s="718"/>
    </row>
    <row r="34" spans="1:13">
      <c r="A34" s="681"/>
      <c r="B34" s="681"/>
      <c r="C34" s="684"/>
      <c r="D34" s="690"/>
      <c r="E34" s="693"/>
      <c r="F34" s="687"/>
      <c r="G34" s="502"/>
      <c r="H34" s="674"/>
      <c r="I34" s="674"/>
      <c r="J34" s="674"/>
      <c r="K34" s="674"/>
      <c r="L34" s="674"/>
      <c r="M34" s="718"/>
    </row>
    <row r="35" spans="1:13">
      <c r="A35" s="681"/>
      <c r="B35" s="681"/>
      <c r="C35" s="684"/>
      <c r="D35" s="690"/>
      <c r="E35" s="693"/>
      <c r="F35" s="687"/>
      <c r="G35" s="502"/>
      <c r="H35" s="674"/>
      <c r="I35" s="674"/>
      <c r="J35" s="674"/>
      <c r="K35" s="674"/>
      <c r="L35" s="674"/>
      <c r="M35" s="718"/>
    </row>
    <row r="36" spans="1:13">
      <c r="A36" s="681"/>
      <c r="B36" s="681"/>
      <c r="C36" s="684"/>
      <c r="D36" s="690"/>
      <c r="E36" s="693"/>
      <c r="F36" s="687"/>
      <c r="G36" s="502"/>
      <c r="H36" s="674"/>
      <c r="I36" s="674"/>
      <c r="J36" s="674"/>
      <c r="K36" s="674"/>
      <c r="L36" s="674"/>
      <c r="M36" s="718"/>
    </row>
    <row r="37" spans="1:13">
      <c r="A37" s="681"/>
      <c r="B37" s="681"/>
      <c r="C37" s="684"/>
      <c r="D37" s="690"/>
      <c r="E37" s="693"/>
      <c r="F37" s="687"/>
      <c r="G37" s="502"/>
      <c r="H37" s="674"/>
      <c r="I37" s="674"/>
      <c r="J37" s="674"/>
      <c r="K37" s="674"/>
      <c r="L37" s="674"/>
      <c r="M37" s="718"/>
    </row>
    <row r="38" spans="1:13">
      <c r="A38" s="681"/>
      <c r="B38" s="681"/>
      <c r="C38" s="684"/>
      <c r="D38" s="690"/>
      <c r="E38" s="693"/>
      <c r="F38" s="687"/>
      <c r="G38" s="502"/>
      <c r="H38" s="674"/>
      <c r="I38" s="674"/>
      <c r="J38" s="674"/>
      <c r="K38" s="674"/>
      <c r="L38" s="674"/>
      <c r="M38" s="718"/>
    </row>
    <row r="39" spans="1:13" ht="15.75" customHeight="1" thickBot="1">
      <c r="A39" s="682"/>
      <c r="B39" s="682"/>
      <c r="C39" s="685"/>
      <c r="D39" s="691"/>
      <c r="E39" s="694"/>
      <c r="F39" s="688"/>
      <c r="G39" s="566"/>
      <c r="H39" s="674"/>
      <c r="I39" s="674"/>
      <c r="J39" s="674"/>
      <c r="K39" s="674"/>
      <c r="L39" s="674"/>
      <c r="M39" s="719"/>
    </row>
    <row r="40" spans="1:13" ht="15" customHeight="1">
      <c r="A40" s="680">
        <f>'7. Mapa Final'!A40</f>
        <v>4</v>
      </c>
      <c r="B40" s="680" t="str">
        <f>'7. Mapa Final'!B40</f>
        <v>Incumplimiento o demora en entrega de Propuestas de Reordenamiento</v>
      </c>
      <c r="C40" s="683" t="str">
        <f>'7. Mapa Final'!C40</f>
        <v>Incumplimiento de las metas establecidas</v>
      </c>
      <c r="D40" s="689" t="str">
        <f>'7. Mapa Final'!J40</f>
        <v>Muy Baja - 1</v>
      </c>
      <c r="E40" s="692" t="str">
        <f>'7. Mapa Final'!K40</f>
        <v>Mayor - 4</v>
      </c>
      <c r="F40" s="686" t="str">
        <f>'7. Mapa Final'!M40</f>
        <v>Alto  - 4</v>
      </c>
      <c r="G40" s="501" t="str">
        <f>+'7. Mapa Final'!N40:N49</f>
        <v>Reducir (Mitigar)</v>
      </c>
      <c r="H40" s="673" t="s">
        <v>513</v>
      </c>
      <c r="I40" s="673"/>
      <c r="J40" s="673" t="s">
        <v>8</v>
      </c>
      <c r="K40" s="675">
        <v>45658</v>
      </c>
      <c r="L40" s="675">
        <v>45747</v>
      </c>
      <c r="M40" s="717" t="s">
        <v>515</v>
      </c>
    </row>
    <row r="41" spans="1:13">
      <c r="A41" s="681"/>
      <c r="B41" s="681"/>
      <c r="C41" s="684"/>
      <c r="D41" s="690"/>
      <c r="E41" s="693"/>
      <c r="F41" s="687"/>
      <c r="G41" s="502"/>
      <c r="H41" s="674"/>
      <c r="I41" s="674"/>
      <c r="J41" s="674"/>
      <c r="K41" s="674"/>
      <c r="L41" s="674"/>
      <c r="M41" s="718"/>
    </row>
    <row r="42" spans="1:13">
      <c r="A42" s="681"/>
      <c r="B42" s="681"/>
      <c r="C42" s="684"/>
      <c r="D42" s="690"/>
      <c r="E42" s="693"/>
      <c r="F42" s="687"/>
      <c r="G42" s="502"/>
      <c r="H42" s="674"/>
      <c r="I42" s="674"/>
      <c r="J42" s="674"/>
      <c r="K42" s="674"/>
      <c r="L42" s="674"/>
      <c r="M42" s="718"/>
    </row>
    <row r="43" spans="1:13">
      <c r="A43" s="681"/>
      <c r="B43" s="681"/>
      <c r="C43" s="684"/>
      <c r="D43" s="690"/>
      <c r="E43" s="693"/>
      <c r="F43" s="687"/>
      <c r="G43" s="502"/>
      <c r="H43" s="674"/>
      <c r="I43" s="674"/>
      <c r="J43" s="674"/>
      <c r="K43" s="674"/>
      <c r="L43" s="674"/>
      <c r="M43" s="718"/>
    </row>
    <row r="44" spans="1:13">
      <c r="A44" s="681"/>
      <c r="B44" s="681"/>
      <c r="C44" s="684"/>
      <c r="D44" s="690"/>
      <c r="E44" s="693"/>
      <c r="F44" s="687"/>
      <c r="G44" s="502"/>
      <c r="H44" s="674"/>
      <c r="I44" s="674"/>
      <c r="J44" s="674"/>
      <c r="K44" s="674"/>
      <c r="L44" s="674"/>
      <c r="M44" s="718"/>
    </row>
    <row r="45" spans="1:13">
      <c r="A45" s="681"/>
      <c r="B45" s="681"/>
      <c r="C45" s="684"/>
      <c r="D45" s="690"/>
      <c r="E45" s="693"/>
      <c r="F45" s="687"/>
      <c r="G45" s="502"/>
      <c r="H45" s="674"/>
      <c r="I45" s="674"/>
      <c r="J45" s="674"/>
      <c r="K45" s="674"/>
      <c r="L45" s="674"/>
      <c r="M45" s="718"/>
    </row>
    <row r="46" spans="1:13">
      <c r="A46" s="681"/>
      <c r="B46" s="681"/>
      <c r="C46" s="684"/>
      <c r="D46" s="690"/>
      <c r="E46" s="693"/>
      <c r="F46" s="687"/>
      <c r="G46" s="502"/>
      <c r="H46" s="674"/>
      <c r="I46" s="674"/>
      <c r="J46" s="674"/>
      <c r="K46" s="674"/>
      <c r="L46" s="674"/>
      <c r="M46" s="718"/>
    </row>
    <row r="47" spans="1:13">
      <c r="A47" s="681"/>
      <c r="B47" s="681"/>
      <c r="C47" s="684"/>
      <c r="D47" s="690"/>
      <c r="E47" s="693"/>
      <c r="F47" s="687"/>
      <c r="G47" s="502"/>
      <c r="H47" s="674"/>
      <c r="I47" s="674"/>
      <c r="J47" s="674"/>
      <c r="K47" s="674"/>
      <c r="L47" s="674"/>
      <c r="M47" s="718"/>
    </row>
    <row r="48" spans="1:13">
      <c r="A48" s="681"/>
      <c r="B48" s="681"/>
      <c r="C48" s="684"/>
      <c r="D48" s="690"/>
      <c r="E48" s="693"/>
      <c r="F48" s="687"/>
      <c r="G48" s="502"/>
      <c r="H48" s="674"/>
      <c r="I48" s="674"/>
      <c r="J48" s="674"/>
      <c r="K48" s="674"/>
      <c r="L48" s="674"/>
      <c r="M48" s="718"/>
    </row>
    <row r="49" spans="1:13" ht="15.75" customHeight="1" thickBot="1">
      <c r="A49" s="682"/>
      <c r="B49" s="682"/>
      <c r="C49" s="685"/>
      <c r="D49" s="691"/>
      <c r="E49" s="694"/>
      <c r="F49" s="688"/>
      <c r="G49" s="566"/>
      <c r="H49" s="674"/>
      <c r="I49" s="674"/>
      <c r="J49" s="674"/>
      <c r="K49" s="674"/>
      <c r="L49" s="674"/>
      <c r="M49" s="719"/>
    </row>
    <row r="50" spans="1:13" ht="15" customHeight="1">
      <c r="A50" s="680">
        <f>'7. Mapa Final'!A50</f>
        <v>5</v>
      </c>
      <c r="B50" s="680" t="str">
        <f>'7. Mapa Final'!B50</f>
        <v>Ofrecer, prometer, entregar, aceptar o solicitar una ventaja indebida para buscar agilizar la creación de cargos,  traslados,  transformación  o  supresión de cargos o   en busca de un beneficio propio o de terceros</v>
      </c>
      <c r="C50" s="683" t="str">
        <f>'7. Mapa Final'!C50</f>
        <v>Incumplimiento de las metas establecidas</v>
      </c>
      <c r="D50" s="689" t="str">
        <f>'7. Mapa Final'!J50</f>
        <v>Baja - 2</v>
      </c>
      <c r="E50" s="692" t="str">
        <f>'7. Mapa Final'!K50</f>
        <v>Moderado - 3</v>
      </c>
      <c r="F50" s="686" t="str">
        <f>'7. Mapa Final'!M50</f>
        <v>Moderado - 6</v>
      </c>
      <c r="G50" s="501" t="str">
        <f>+'7. Mapa Final'!N50:N59</f>
        <v>Reducir (Mitigar)</v>
      </c>
      <c r="H50" s="673" t="s">
        <v>513</v>
      </c>
      <c r="I50" s="673"/>
      <c r="J50" s="673" t="s">
        <v>8</v>
      </c>
      <c r="K50" s="675">
        <v>45658</v>
      </c>
      <c r="L50" s="675">
        <v>45747</v>
      </c>
      <c r="M50" s="717" t="s">
        <v>515</v>
      </c>
    </row>
    <row r="51" spans="1:13">
      <c r="A51" s="681"/>
      <c r="B51" s="681"/>
      <c r="C51" s="684"/>
      <c r="D51" s="690"/>
      <c r="E51" s="693"/>
      <c r="F51" s="687"/>
      <c r="G51" s="502"/>
      <c r="H51" s="674"/>
      <c r="I51" s="674"/>
      <c r="J51" s="674"/>
      <c r="K51" s="674"/>
      <c r="L51" s="674"/>
      <c r="M51" s="718"/>
    </row>
    <row r="52" spans="1:13">
      <c r="A52" s="681"/>
      <c r="B52" s="681"/>
      <c r="C52" s="684"/>
      <c r="D52" s="690"/>
      <c r="E52" s="693"/>
      <c r="F52" s="687"/>
      <c r="G52" s="502"/>
      <c r="H52" s="674"/>
      <c r="I52" s="674"/>
      <c r="J52" s="674"/>
      <c r="K52" s="674"/>
      <c r="L52" s="674"/>
      <c r="M52" s="718"/>
    </row>
    <row r="53" spans="1:13">
      <c r="A53" s="681"/>
      <c r="B53" s="681"/>
      <c r="C53" s="684"/>
      <c r="D53" s="690"/>
      <c r="E53" s="693"/>
      <c r="F53" s="687"/>
      <c r="G53" s="502"/>
      <c r="H53" s="674"/>
      <c r="I53" s="674"/>
      <c r="J53" s="674"/>
      <c r="K53" s="674"/>
      <c r="L53" s="674"/>
      <c r="M53" s="718"/>
    </row>
    <row r="54" spans="1:13">
      <c r="A54" s="681"/>
      <c r="B54" s="681"/>
      <c r="C54" s="684"/>
      <c r="D54" s="690"/>
      <c r="E54" s="693"/>
      <c r="F54" s="687"/>
      <c r="G54" s="502"/>
      <c r="H54" s="674"/>
      <c r="I54" s="674"/>
      <c r="J54" s="674"/>
      <c r="K54" s="674"/>
      <c r="L54" s="674"/>
      <c r="M54" s="718"/>
    </row>
    <row r="55" spans="1:13">
      <c r="A55" s="681"/>
      <c r="B55" s="681"/>
      <c r="C55" s="684"/>
      <c r="D55" s="690"/>
      <c r="E55" s="693"/>
      <c r="F55" s="687"/>
      <c r="G55" s="502"/>
      <c r="H55" s="674"/>
      <c r="I55" s="674"/>
      <c r="J55" s="674"/>
      <c r="K55" s="674"/>
      <c r="L55" s="674"/>
      <c r="M55" s="718"/>
    </row>
    <row r="56" spans="1:13">
      <c r="A56" s="681"/>
      <c r="B56" s="681"/>
      <c r="C56" s="684"/>
      <c r="D56" s="690"/>
      <c r="E56" s="693"/>
      <c r="F56" s="687"/>
      <c r="G56" s="502"/>
      <c r="H56" s="674"/>
      <c r="I56" s="674"/>
      <c r="J56" s="674"/>
      <c r="K56" s="674"/>
      <c r="L56" s="674"/>
      <c r="M56" s="718"/>
    </row>
    <row r="57" spans="1:13">
      <c r="A57" s="681"/>
      <c r="B57" s="681"/>
      <c r="C57" s="684"/>
      <c r="D57" s="690"/>
      <c r="E57" s="693"/>
      <c r="F57" s="687"/>
      <c r="G57" s="502"/>
      <c r="H57" s="674"/>
      <c r="I57" s="674"/>
      <c r="J57" s="674"/>
      <c r="K57" s="674"/>
      <c r="L57" s="674"/>
      <c r="M57" s="718"/>
    </row>
    <row r="58" spans="1:13">
      <c r="A58" s="681"/>
      <c r="B58" s="681"/>
      <c r="C58" s="684"/>
      <c r="D58" s="690"/>
      <c r="E58" s="693"/>
      <c r="F58" s="687"/>
      <c r="G58" s="502"/>
      <c r="H58" s="674"/>
      <c r="I58" s="674"/>
      <c r="J58" s="674"/>
      <c r="K58" s="674"/>
      <c r="L58" s="674"/>
      <c r="M58" s="718"/>
    </row>
    <row r="59" spans="1:13" ht="15.75" customHeight="1" thickBot="1">
      <c r="A59" s="682"/>
      <c r="B59" s="682"/>
      <c r="C59" s="685"/>
      <c r="D59" s="691"/>
      <c r="E59" s="694"/>
      <c r="F59" s="688"/>
      <c r="G59" s="566"/>
      <c r="H59" s="674"/>
      <c r="I59" s="674"/>
      <c r="J59" s="674"/>
      <c r="K59" s="674"/>
      <c r="L59" s="674"/>
      <c r="M59" s="719"/>
    </row>
  </sheetData>
  <mergeCells count="82">
    <mergeCell ref="K40:K49"/>
    <mergeCell ref="L40:L49"/>
    <mergeCell ref="M40:M49"/>
    <mergeCell ref="A50:A59"/>
    <mergeCell ref="B50:B59"/>
    <mergeCell ref="C50:C59"/>
    <mergeCell ref="D50:D59"/>
    <mergeCell ref="E50:E59"/>
    <mergeCell ref="F50:F59"/>
    <mergeCell ref="G50:G59"/>
    <mergeCell ref="H50:H59"/>
    <mergeCell ref="I50:I59"/>
    <mergeCell ref="J50:J59"/>
    <mergeCell ref="K50:K59"/>
    <mergeCell ref="L50:L59"/>
    <mergeCell ref="M50:M59"/>
    <mergeCell ref="F40:F49"/>
    <mergeCell ref="G40:G49"/>
    <mergeCell ref="H40:H49"/>
    <mergeCell ref="I40:I49"/>
    <mergeCell ref="J40:J49"/>
    <mergeCell ref="A40:A49"/>
    <mergeCell ref="B40:B49"/>
    <mergeCell ref="C40:C49"/>
    <mergeCell ref="D40:D49"/>
    <mergeCell ref="E40:E49"/>
    <mergeCell ref="F30:F39"/>
    <mergeCell ref="G20:G29"/>
    <mergeCell ref="H20:H29"/>
    <mergeCell ref="I20:I29"/>
    <mergeCell ref="G30:G39"/>
    <mergeCell ref="H30:H39"/>
    <mergeCell ref="I30:I39"/>
    <mergeCell ref="A30:A39"/>
    <mergeCell ref="A20:A29"/>
    <mergeCell ref="C20:C29"/>
    <mergeCell ref="D10:D19"/>
    <mergeCell ref="E10:E19"/>
    <mergeCell ref="B30:B39"/>
    <mergeCell ref="C30:C39"/>
    <mergeCell ref="D20:D29"/>
    <mergeCell ref="E20:E29"/>
    <mergeCell ref="D30:D39"/>
    <mergeCell ref="E30:E39"/>
    <mergeCell ref="K20:K29"/>
    <mergeCell ref="L20:L29"/>
    <mergeCell ref="M20:M29"/>
    <mergeCell ref="B10:B19"/>
    <mergeCell ref="B20:B29"/>
    <mergeCell ref="F20:F29"/>
    <mergeCell ref="J30:J39"/>
    <mergeCell ref="K30:K39"/>
    <mergeCell ref="L30:L39"/>
    <mergeCell ref="M30:M39"/>
    <mergeCell ref="A9:G9"/>
    <mergeCell ref="A10:A19"/>
    <mergeCell ref="C10:C19"/>
    <mergeCell ref="L10:L19"/>
    <mergeCell ref="M10:M19"/>
    <mergeCell ref="F10:F19"/>
    <mergeCell ref="G10:G19"/>
    <mergeCell ref="H10:H19"/>
    <mergeCell ref="I10:I19"/>
    <mergeCell ref="J10:J19"/>
    <mergeCell ref="K10:K19"/>
    <mergeCell ref="J20:J2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s>
  <conditionalFormatting sqref="A7:B7">
    <cfRule type="containsText" dxfId="175" priority="711" operator="containsText" text="3- Moderado">
      <formula>NOT(ISERROR(SEARCH("3- Moderado",A7)))</formula>
    </cfRule>
    <cfRule type="containsText" dxfId="174" priority="712" operator="containsText" text="6- Moderado">
      <formula>NOT(ISERROR(SEARCH("6- Moderado",A7)))</formula>
    </cfRule>
    <cfRule type="containsText" dxfId="173" priority="713" operator="containsText" text="4- Moderado">
      <formula>NOT(ISERROR(SEARCH("4- Moderado",A7)))</formula>
    </cfRule>
    <cfRule type="containsText" dxfId="172" priority="714" operator="containsText" text="3- Bajo">
      <formula>NOT(ISERROR(SEARCH("3- Bajo",A7)))</formula>
    </cfRule>
    <cfRule type="containsText" dxfId="171" priority="715" operator="containsText" text="4- Bajo">
      <formula>NOT(ISERROR(SEARCH("4- Bajo",A7)))</formula>
    </cfRule>
    <cfRule type="containsText" dxfId="170" priority="716" operator="containsText" text="1- Bajo">
      <formula>NOT(ISERROR(SEARCH("1- Bajo",A7)))</formula>
    </cfRule>
  </conditionalFormatting>
  <conditionalFormatting sqref="A10:E10 A20:E20 A30:E30 D40:E40 D50:E50">
    <cfRule type="containsText" dxfId="169" priority="687" operator="containsText" text="3- Moderado">
      <formula>NOT(ISERROR(SEARCH("3- Moderado",A10)))</formula>
    </cfRule>
    <cfRule type="containsText" dxfId="168" priority="688" operator="containsText" text="6- Moderado">
      <formula>NOT(ISERROR(SEARCH("6- Moderado",A10)))</formula>
    </cfRule>
    <cfRule type="containsText" dxfId="167" priority="689" operator="containsText" text="4- Moderado">
      <formula>NOT(ISERROR(SEARCH("4- Moderado",A10)))</formula>
    </cfRule>
    <cfRule type="containsText" dxfId="166" priority="690" operator="containsText" text="3- Bajo">
      <formula>NOT(ISERROR(SEARCH("3- Bajo",A10)))</formula>
    </cfRule>
    <cfRule type="containsText" dxfId="165" priority="691" operator="containsText" text="4- Bajo">
      <formula>NOT(ISERROR(SEARCH("4- Bajo",A10)))</formula>
    </cfRule>
    <cfRule type="containsText" dxfId="164" priority="692" operator="containsText" text="1- Bajo">
      <formula>NOT(ISERROR(SEARCH("1- Bajo",A10)))</formula>
    </cfRule>
  </conditionalFormatting>
  <conditionalFormatting sqref="C8:F8">
    <cfRule type="containsText" dxfId="163" priority="43" operator="containsText" text="3- Moderado">
      <formula>NOT(ISERROR(SEARCH("3- Moderado",C8)))</formula>
    </cfRule>
    <cfRule type="containsText" dxfId="162" priority="44" operator="containsText" text="6- Moderado">
      <formula>NOT(ISERROR(SEARCH("6- Moderado",C8)))</formula>
    </cfRule>
    <cfRule type="containsText" dxfId="161" priority="45" operator="containsText" text="4- Moderado">
      <formula>NOT(ISERROR(SEARCH("4- Moderado",C8)))</formula>
    </cfRule>
    <cfRule type="containsText" dxfId="160" priority="46" operator="containsText" text="3- Bajo">
      <formula>NOT(ISERROR(SEARCH("3- Bajo",C8)))</formula>
    </cfRule>
    <cfRule type="containsText" dxfId="159" priority="47" operator="containsText" text="4- Bajo">
      <formula>NOT(ISERROR(SEARCH("4- Bajo",C8)))</formula>
    </cfRule>
    <cfRule type="containsText" dxfId="158" priority="48" operator="containsText" text="1- Bajo">
      <formula>NOT(ISERROR(SEARCH("1- Bajo",C8)))</formula>
    </cfRule>
  </conditionalFormatting>
  <conditionalFormatting sqref="D10:D59">
    <cfRule type="containsText" dxfId="157" priority="600" operator="containsText" text="Muy Alta">
      <formula>NOT(ISERROR(SEARCH("Muy Alta",D10)))</formula>
    </cfRule>
    <cfRule type="containsText" dxfId="156" priority="601" operator="containsText" text="Alta">
      <formula>NOT(ISERROR(SEARCH("Alta",D10)))</formula>
    </cfRule>
    <cfRule type="containsText" dxfId="155" priority="602" operator="containsText" text="Baja">
      <formula>NOT(ISERROR(SEARCH("Baja",D10)))</formula>
    </cfRule>
    <cfRule type="containsText" dxfId="154" priority="603" operator="containsText" text="Muy Baja">
      <formula>NOT(ISERROR(SEARCH("Muy Baja",D10)))</formula>
    </cfRule>
    <cfRule type="containsText" dxfId="153" priority="620" operator="containsText" text="Media">
      <formula>NOT(ISERROR(SEARCH("Media",D10)))</formula>
    </cfRule>
  </conditionalFormatting>
  <conditionalFormatting sqref="E10:E59">
    <cfRule type="containsText" dxfId="152" priority="596" operator="containsText" text="Catastrófico">
      <formula>NOT(ISERROR(SEARCH("Catastrófico",E10)))</formula>
    </cfRule>
    <cfRule type="containsText" dxfId="151" priority="597" operator="containsText" text="Mayor">
      <formula>NOT(ISERROR(SEARCH("Mayor",E10)))</formula>
    </cfRule>
    <cfRule type="containsText" dxfId="150" priority="598" operator="containsText" text="Menor">
      <formula>NOT(ISERROR(SEARCH("Menor",E10)))</formula>
    </cfRule>
    <cfRule type="containsText" dxfId="149" priority="599" operator="containsText" text="Leve">
      <formula>NOT(ISERROR(SEARCH("Leve",E10)))</formula>
    </cfRule>
  </conditionalFormatting>
  <conditionalFormatting sqref="E10:F59">
    <cfRule type="containsText" dxfId="148" priority="619" operator="containsText" text="Moderado">
      <formula>NOT(ISERROR(SEARCH("Moderado",E10)))</formula>
    </cfRule>
  </conditionalFormatting>
  <conditionalFormatting sqref="F10:F59">
    <cfRule type="containsText" dxfId="147" priority="756" operator="containsText" text="Bajo">
      <formula>NOT(ISERROR(SEARCH("Bajo",F10)))</formula>
    </cfRule>
    <cfRule type="containsText" dxfId="146" priority="757" operator="containsText" text="Moderado">
      <formula>NOT(ISERROR(SEARCH("Moderado",F10)))</formula>
    </cfRule>
    <cfRule type="containsText" dxfId="145" priority="758" operator="containsText" text="Alto">
      <formula>NOT(ISERROR(SEARCH("Alto",F10)))</formula>
    </cfRule>
    <cfRule type="containsText" dxfId="144" priority="759" operator="containsText" text="Extremo">
      <formula>NOT(ISERROR(SEARCH("Extremo",F10)))</formula>
    </cfRule>
    <cfRule type="colorScale" priority="760">
      <colorScale>
        <cfvo type="min"/>
        <cfvo type="max"/>
        <color rgb="FFFF7128"/>
        <color rgb="FFFFEF9C"/>
      </colorScale>
    </cfRule>
  </conditionalFormatting>
  <conditionalFormatting sqref="A40:C40">
    <cfRule type="containsText" dxfId="143" priority="32" operator="containsText" text="3- Moderado">
      <formula>NOT(ISERROR(SEARCH("3- Moderado",A40)))</formula>
    </cfRule>
    <cfRule type="containsText" dxfId="142" priority="33" operator="containsText" text="6- Moderado">
      <formula>NOT(ISERROR(SEARCH("6- Moderado",A40)))</formula>
    </cfRule>
    <cfRule type="containsText" dxfId="141" priority="34" operator="containsText" text="4- Moderado">
      <formula>NOT(ISERROR(SEARCH("4- Moderado",A40)))</formula>
    </cfRule>
    <cfRule type="containsText" dxfId="140" priority="35" operator="containsText" text="3- Bajo">
      <formula>NOT(ISERROR(SEARCH("3- Bajo",A40)))</formula>
    </cfRule>
    <cfRule type="containsText" dxfId="139" priority="36" operator="containsText" text="4- Bajo">
      <formula>NOT(ISERROR(SEARCH("4- Bajo",A40)))</formula>
    </cfRule>
    <cfRule type="containsText" dxfId="138" priority="37" operator="containsText" text="1- Bajo">
      <formula>NOT(ISERROR(SEARCH("1- Bajo",A40)))</formula>
    </cfRule>
  </conditionalFormatting>
  <conditionalFormatting sqref="A50:C50">
    <cfRule type="containsText" dxfId="137" priority="11" operator="containsText" text="3- Moderado">
      <formula>NOT(ISERROR(SEARCH("3- Moderado",A50)))</formula>
    </cfRule>
    <cfRule type="containsText" dxfId="136" priority="12" operator="containsText" text="6- Moderado">
      <formula>NOT(ISERROR(SEARCH("6- Moderado",A50)))</formula>
    </cfRule>
    <cfRule type="containsText" dxfId="135" priority="13" operator="containsText" text="4- Moderado">
      <formula>NOT(ISERROR(SEARCH("4- Moderado",A50)))</formula>
    </cfRule>
    <cfRule type="containsText" dxfId="134" priority="14" operator="containsText" text="3- Bajo">
      <formula>NOT(ISERROR(SEARCH("3- Bajo",A50)))</formula>
    </cfRule>
    <cfRule type="containsText" dxfId="133" priority="15" operator="containsText" text="4- Bajo">
      <formula>NOT(ISERROR(SEARCH("4- Bajo",A50)))</formula>
    </cfRule>
    <cfRule type="containsText" dxfId="132" priority="1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0F564828-C570-4062-AE3E-9C83C6AD3AA8}"/>
    <dataValidation allowBlank="1" showInputMessage="1" showErrorMessage="1" prompt="Seleccionar si el responsable es el responsable de las acciones es el nivel central" sqref="I7:I8" xr:uid="{D52A869E-F608-43B5-9A44-4705F123F72E}"/>
    <dataValidation allowBlank="1" showInputMessage="1" showErrorMessage="1" prompt="Describir las actividades que se van a desarrollar para el proyecto" sqref="H7" xr:uid="{32701F6F-1F0D-4AA9-90CC-2F2AB8047871}"/>
    <dataValidation allowBlank="1" showInputMessage="1" showErrorMessage="1" prompt="Registrar qué factor  que ocasina el riesgo: un facot identtficado el contexto._x000a_O  personas, recursos, estilo de direccion , factores externos, , codiciones ambientales" sqref="C8" xr:uid="{4062888F-3D4E-4C97-A326-051E1173E97D}"/>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87554F9C-A25F-4FC9-AF7B-293E906B5A72}">
          <x14:formula1>
            <xm:f>'9- Matriz de Calor '!$S$8:$S$11</xm:f>
          </x14:formula1>
          <xm:sqref>G10:G59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sheetPr>
  <dimension ref="A1:JK59"/>
  <sheetViews>
    <sheetView tabSelected="1" topLeftCell="D1" zoomScale="71" zoomScaleNormal="71" workbookViewId="0">
      <selection activeCell="M10" sqref="M10:M19"/>
    </sheetView>
  </sheetViews>
  <sheetFormatPr baseColWidth="10" defaultColWidth="11.44140625" defaultRowHeight="14.4"/>
  <cols>
    <col min="1" max="1" width="18.44140625" style="5" customWidth="1"/>
    <col min="2" max="2" width="35.88671875" style="5" customWidth="1"/>
    <col min="3" max="3" width="40.33203125" customWidth="1"/>
    <col min="4" max="4" width="16.88671875" style="97" customWidth="1"/>
    <col min="5" max="5" width="18.5546875" style="27" customWidth="1"/>
    <col min="6" max="6" width="18.33203125" style="27" bestFit="1" customWidth="1"/>
    <col min="7" max="7" width="18.33203125" bestFit="1" customWidth="1"/>
    <col min="8" max="8" width="32.6640625" customWidth="1"/>
    <col min="9" max="9" width="16.5546875" customWidth="1"/>
    <col min="10" max="10" width="14.33203125" customWidth="1"/>
    <col min="11" max="11" width="17.6640625" customWidth="1"/>
    <col min="12" max="12" width="15.33203125" customWidth="1"/>
    <col min="13" max="13" width="48.33203125" customWidth="1"/>
    <col min="14" max="169" width="11.44140625" style="2"/>
  </cols>
  <sheetData>
    <row r="1" spans="1:271" s="19" customFormat="1" ht="16.5" customHeight="1">
      <c r="A1" s="657"/>
      <c r="B1" s="658"/>
      <c r="C1" s="661"/>
      <c r="D1" s="661"/>
      <c r="E1" s="661"/>
      <c r="F1" s="661"/>
      <c r="G1" s="661"/>
      <c r="H1" s="661"/>
      <c r="I1" s="661"/>
      <c r="J1" s="662"/>
      <c r="K1" s="695"/>
      <c r="L1" s="695"/>
      <c r="M1" s="69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9"/>
      <c r="B2" s="660"/>
      <c r="C2" s="663"/>
      <c r="D2" s="663"/>
      <c r="E2" s="663"/>
      <c r="F2" s="663"/>
      <c r="G2" s="663"/>
      <c r="H2" s="663"/>
      <c r="I2" s="663"/>
      <c r="J2" s="664"/>
      <c r="K2" s="695"/>
      <c r="L2" s="695"/>
      <c r="M2" s="69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3"/>
      <c r="D3" s="663"/>
      <c r="E3" s="663"/>
      <c r="F3" s="663"/>
      <c r="G3" s="663"/>
      <c r="H3" s="663"/>
      <c r="I3" s="663"/>
      <c r="J3" s="664"/>
      <c r="K3" s="695"/>
      <c r="L3" s="695"/>
      <c r="M3" s="69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55" t="s">
        <v>272</v>
      </c>
      <c r="B4" s="696"/>
      <c r="C4" s="700" t="s">
        <v>5</v>
      </c>
      <c r="D4" s="700"/>
      <c r="E4" s="700"/>
      <c r="F4" s="700"/>
      <c r="G4" s="700"/>
      <c r="H4" s="700"/>
      <c r="I4" s="700"/>
      <c r="J4" s="700"/>
      <c r="K4" s="700"/>
      <c r="L4" s="700"/>
      <c r="M4" s="70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5.25" customHeight="1">
      <c r="A5" s="655" t="s">
        <v>274</v>
      </c>
      <c r="B5" s="696"/>
      <c r="C5" s="701" t="s">
        <v>275</v>
      </c>
      <c r="D5" s="701"/>
      <c r="E5" s="701"/>
      <c r="F5" s="701"/>
      <c r="G5" s="701"/>
      <c r="H5" s="701"/>
      <c r="I5" s="701"/>
      <c r="J5" s="701"/>
      <c r="K5" s="701"/>
      <c r="L5" s="701"/>
      <c r="M5" s="70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55" t="s">
        <v>276</v>
      </c>
      <c r="B6" s="696"/>
      <c r="C6" s="670" t="s">
        <v>277</v>
      </c>
      <c r="D6" s="671"/>
      <c r="E6" s="671"/>
      <c r="F6" s="671"/>
      <c r="G6" s="671"/>
      <c r="H6" s="671"/>
      <c r="I6" s="671"/>
      <c r="J6" s="671"/>
      <c r="K6" s="671"/>
      <c r="L6" s="671"/>
      <c r="M6" s="67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35" t="s">
        <v>497</v>
      </c>
      <c r="B7" s="636"/>
      <c r="C7" s="637"/>
      <c r="D7" s="697" t="s">
        <v>498</v>
      </c>
      <c r="E7" s="697"/>
      <c r="F7" s="697"/>
      <c r="G7" s="698" t="s">
        <v>499</v>
      </c>
      <c r="H7" s="627" t="s">
        <v>500</v>
      </c>
      <c r="I7" s="629" t="s">
        <v>501</v>
      </c>
      <c r="J7" s="630"/>
      <c r="K7" s="629" t="s">
        <v>502</v>
      </c>
      <c r="L7" s="630"/>
      <c r="M7" s="699" t="s">
        <v>510</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214</v>
      </c>
      <c r="C8" s="36" t="s">
        <v>216</v>
      </c>
      <c r="D8" s="28" t="s">
        <v>226</v>
      </c>
      <c r="E8" s="28" t="s">
        <v>504</v>
      </c>
      <c r="F8" s="28" t="s">
        <v>505</v>
      </c>
      <c r="G8" s="698"/>
      <c r="H8" s="628"/>
      <c r="I8" s="29" t="s">
        <v>506</v>
      </c>
      <c r="J8" s="29" t="s">
        <v>507</v>
      </c>
      <c r="K8" s="29" t="s">
        <v>508</v>
      </c>
      <c r="L8" s="29" t="s">
        <v>509</v>
      </c>
      <c r="M8" s="69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8"/>
      <c r="B9" s="679"/>
      <c r="C9" s="679"/>
      <c r="D9" s="679"/>
      <c r="E9" s="679"/>
      <c r="F9" s="679"/>
      <c r="G9" s="679"/>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83">
        <f>'7. Mapa Final'!A10</f>
        <v>1</v>
      </c>
      <c r="B10" s="683" t="str">
        <f>'7. Mapa Final'!B10</f>
        <v xml:space="preserve">Entrega de información inexacta o desactualizada a usuarios  y partes interesadas </v>
      </c>
      <c r="C10" s="683" t="str">
        <f>'7. Mapa Final'!C10</f>
        <v xml:space="preserve"> Registro errado o incompleto de la información solicitada y/o entregada de las propuestas de reordenamiento.</v>
      </c>
      <c r="D10" s="702" t="str">
        <f>'7. Mapa Final'!J10</f>
        <v>Baja - 2</v>
      </c>
      <c r="E10" s="706" t="str">
        <f>'7. Mapa Final'!K10</f>
        <v>Leve - 1</v>
      </c>
      <c r="F10" s="686" t="str">
        <f>'7. Mapa Final'!M10</f>
        <v>Bajo - 2</v>
      </c>
      <c r="G10" s="501" t="str">
        <f>+'7. Mapa Final'!N10:N19</f>
        <v>Aceptar el riesgo</v>
      </c>
      <c r="H10" s="713"/>
      <c r="I10" s="713"/>
      <c r="J10" s="712"/>
      <c r="K10" s="675">
        <v>45748</v>
      </c>
      <c r="L10" s="675">
        <v>45838</v>
      </c>
      <c r="M10" s="676" t="s">
        <v>514</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84"/>
      <c r="B11" s="684"/>
      <c r="C11" s="684"/>
      <c r="D11" s="703"/>
      <c r="E11" s="707"/>
      <c r="F11" s="687"/>
      <c r="G11" s="502"/>
      <c r="H11" s="714"/>
      <c r="I11" s="714"/>
      <c r="J11" s="710"/>
      <c r="K11" s="674"/>
      <c r="L11" s="674"/>
      <c r="M11" s="677"/>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84"/>
      <c r="B12" s="684"/>
      <c r="C12" s="684"/>
      <c r="D12" s="703"/>
      <c r="E12" s="707"/>
      <c r="F12" s="687"/>
      <c r="G12" s="502"/>
      <c r="H12" s="714"/>
      <c r="I12" s="714"/>
      <c r="J12" s="710"/>
      <c r="K12" s="674"/>
      <c r="L12" s="674"/>
      <c r="M12" s="677"/>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84"/>
      <c r="B13" s="684"/>
      <c r="C13" s="684"/>
      <c r="D13" s="703"/>
      <c r="E13" s="707"/>
      <c r="F13" s="687"/>
      <c r="G13" s="502"/>
      <c r="H13" s="714"/>
      <c r="I13" s="714"/>
      <c r="J13" s="710"/>
      <c r="K13" s="674"/>
      <c r="L13" s="674"/>
      <c r="M13" s="677"/>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84"/>
      <c r="B14" s="684"/>
      <c r="C14" s="684"/>
      <c r="D14" s="703"/>
      <c r="E14" s="707"/>
      <c r="F14" s="687"/>
      <c r="G14" s="502"/>
      <c r="H14" s="714"/>
      <c r="I14" s="714"/>
      <c r="J14" s="710"/>
      <c r="K14" s="674"/>
      <c r="L14" s="674"/>
      <c r="M14" s="677"/>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84"/>
      <c r="B15" s="684"/>
      <c r="C15" s="684"/>
      <c r="D15" s="703"/>
      <c r="E15" s="707"/>
      <c r="F15" s="687"/>
      <c r="G15" s="502"/>
      <c r="H15" s="714"/>
      <c r="I15" s="714"/>
      <c r="J15" s="710"/>
      <c r="K15" s="674"/>
      <c r="L15" s="674"/>
      <c r="M15" s="677"/>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84"/>
      <c r="B16" s="684"/>
      <c r="C16" s="684"/>
      <c r="D16" s="703"/>
      <c r="E16" s="707"/>
      <c r="F16" s="687"/>
      <c r="G16" s="502"/>
      <c r="H16" s="714"/>
      <c r="I16" s="714"/>
      <c r="J16" s="710"/>
      <c r="K16" s="674"/>
      <c r="L16" s="674"/>
      <c r="M16" s="677"/>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84"/>
      <c r="B17" s="684"/>
      <c r="C17" s="684"/>
      <c r="D17" s="704"/>
      <c r="E17" s="708"/>
      <c r="F17" s="687"/>
      <c r="G17" s="502"/>
      <c r="H17" s="714"/>
      <c r="I17" s="714"/>
      <c r="J17" s="710"/>
      <c r="K17" s="674"/>
      <c r="L17" s="674"/>
      <c r="M17" s="677"/>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84"/>
      <c r="B18" s="684"/>
      <c r="C18" s="684"/>
      <c r="D18" s="704"/>
      <c r="E18" s="708"/>
      <c r="F18" s="687"/>
      <c r="G18" s="502"/>
      <c r="H18" s="714"/>
      <c r="I18" s="714"/>
      <c r="J18" s="710"/>
      <c r="K18" s="674"/>
      <c r="L18" s="674"/>
      <c r="M18" s="677"/>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85"/>
      <c r="B19" s="685"/>
      <c r="C19" s="685"/>
      <c r="D19" s="705"/>
      <c r="E19" s="709"/>
      <c r="F19" s="688"/>
      <c r="G19" s="566"/>
      <c r="H19" s="715"/>
      <c r="I19" s="715"/>
      <c r="J19" s="711"/>
      <c r="K19" s="674"/>
      <c r="L19" s="674"/>
      <c r="M19" s="677"/>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95" customHeight="1">
      <c r="A20" s="683">
        <f>'7. Mapa Final'!A20</f>
        <v>2</v>
      </c>
      <c r="B20" s="683" t="str">
        <f>'7. Mapa Final'!B20</f>
        <v>Desacierto</v>
      </c>
      <c r="C20" s="683" t="str">
        <f>'7. Mapa Final'!C20</f>
        <v>Equivocación o error en la toma de decisiones, respecto a las acciones adoptadas para reordenar o descongestionar el aparato de justicia causada por información estadística errada o insuficiente desgaste administrativo.</v>
      </c>
      <c r="D20" s="702" t="str">
        <f>'7. Mapa Final'!J20</f>
        <v>Baja - 2</v>
      </c>
      <c r="E20" s="706" t="str">
        <f>'7. Mapa Final'!K20</f>
        <v>Leve - 1</v>
      </c>
      <c r="F20" s="686" t="str">
        <f>'7. Mapa Final'!M20</f>
        <v>Bajo - 2</v>
      </c>
      <c r="G20" s="501" t="str">
        <f>+'7. Mapa Final'!N20:N29</f>
        <v>Aceptar el riesgo</v>
      </c>
      <c r="H20" s="713"/>
      <c r="I20" s="713"/>
      <c r="J20" s="712"/>
      <c r="K20" s="675">
        <v>45748</v>
      </c>
      <c r="L20" s="675">
        <v>45838</v>
      </c>
      <c r="M20" s="676" t="s">
        <v>514</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84"/>
      <c r="B21" s="684"/>
      <c r="C21" s="684"/>
      <c r="D21" s="703"/>
      <c r="E21" s="707"/>
      <c r="F21" s="687"/>
      <c r="G21" s="502"/>
      <c r="H21" s="714"/>
      <c r="I21" s="714"/>
      <c r="J21" s="710"/>
      <c r="K21" s="674"/>
      <c r="L21" s="674"/>
      <c r="M21" s="677"/>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84"/>
      <c r="B22" s="684"/>
      <c r="C22" s="684"/>
      <c r="D22" s="703"/>
      <c r="E22" s="707"/>
      <c r="F22" s="687"/>
      <c r="G22" s="502"/>
      <c r="H22" s="714"/>
      <c r="I22" s="714"/>
      <c r="J22" s="710"/>
      <c r="K22" s="674"/>
      <c r="L22" s="674"/>
      <c r="M22" s="677"/>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84"/>
      <c r="B23" s="684"/>
      <c r="C23" s="684"/>
      <c r="D23" s="703"/>
      <c r="E23" s="707"/>
      <c r="F23" s="687"/>
      <c r="G23" s="502"/>
      <c r="H23" s="714"/>
      <c r="I23" s="714"/>
      <c r="J23" s="710"/>
      <c r="K23" s="674"/>
      <c r="L23" s="674"/>
      <c r="M23" s="677"/>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84"/>
      <c r="B24" s="684"/>
      <c r="C24" s="684"/>
      <c r="D24" s="703"/>
      <c r="E24" s="707"/>
      <c r="F24" s="687"/>
      <c r="G24" s="502"/>
      <c r="H24" s="714"/>
      <c r="I24" s="714"/>
      <c r="J24" s="710"/>
      <c r="K24" s="674"/>
      <c r="L24" s="674"/>
      <c r="M24" s="677"/>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84"/>
      <c r="B25" s="684"/>
      <c r="C25" s="684"/>
      <c r="D25" s="703"/>
      <c r="E25" s="707"/>
      <c r="F25" s="687"/>
      <c r="G25" s="502"/>
      <c r="H25" s="714"/>
      <c r="I25" s="714"/>
      <c r="J25" s="710"/>
      <c r="K25" s="674"/>
      <c r="L25" s="674"/>
      <c r="M25" s="677"/>
      <c r="N25" s="34"/>
      <c r="O25" s="34"/>
    </row>
    <row r="26" spans="1:169">
      <c r="A26" s="684"/>
      <c r="B26" s="684"/>
      <c r="C26" s="684"/>
      <c r="D26" s="703"/>
      <c r="E26" s="707"/>
      <c r="F26" s="687"/>
      <c r="G26" s="502"/>
      <c r="H26" s="714"/>
      <c r="I26" s="714"/>
      <c r="J26" s="710"/>
      <c r="K26" s="674"/>
      <c r="L26" s="674"/>
      <c r="M26" s="677"/>
      <c r="N26" s="34"/>
      <c r="O26" s="34"/>
    </row>
    <row r="27" spans="1:169">
      <c r="A27" s="684"/>
      <c r="B27" s="684"/>
      <c r="C27" s="684"/>
      <c r="D27" s="704"/>
      <c r="E27" s="708"/>
      <c r="F27" s="687"/>
      <c r="G27" s="502"/>
      <c r="H27" s="714"/>
      <c r="I27" s="714"/>
      <c r="J27" s="710"/>
      <c r="K27" s="674"/>
      <c r="L27" s="674"/>
      <c r="M27" s="677"/>
      <c r="N27" s="34"/>
      <c r="O27" s="34"/>
    </row>
    <row r="28" spans="1:169">
      <c r="A28" s="684"/>
      <c r="B28" s="684"/>
      <c r="C28" s="684"/>
      <c r="D28" s="704"/>
      <c r="E28" s="708"/>
      <c r="F28" s="687"/>
      <c r="G28" s="502"/>
      <c r="H28" s="714"/>
      <c r="I28" s="714"/>
      <c r="J28" s="710"/>
      <c r="K28" s="674"/>
      <c r="L28" s="674"/>
      <c r="M28" s="677"/>
      <c r="N28" s="34"/>
      <c r="O28" s="34"/>
    </row>
    <row r="29" spans="1:169" ht="15" thickBot="1">
      <c r="A29" s="685"/>
      <c r="B29" s="685"/>
      <c r="C29" s="685"/>
      <c r="D29" s="705"/>
      <c r="E29" s="709"/>
      <c r="F29" s="688"/>
      <c r="G29" s="566"/>
      <c r="H29" s="715"/>
      <c r="I29" s="715"/>
      <c r="J29" s="711"/>
      <c r="K29" s="674"/>
      <c r="L29" s="674"/>
      <c r="M29" s="677"/>
      <c r="N29" s="34"/>
      <c r="O29" s="34"/>
    </row>
    <row r="30" spans="1:169">
      <c r="A30" s="683">
        <f>'7. Mapa Final'!A30</f>
        <v>3</v>
      </c>
      <c r="B30" s="683" t="str">
        <f>'7. Mapa Final'!B30</f>
        <v xml:space="preserve">Recibir dádivas o beneficios a nombre propio o de terceros para, no entregar o entregar información privilegiada o confidencial </v>
      </c>
      <c r="C30" s="683" t="str">
        <f>'7. Mapa Final'!C30</f>
        <v xml:space="preserve">Posibilidad de actos indebidos de  los servidores judiciales debido a  la carencia en transparencia, etica y valores </v>
      </c>
      <c r="D30" s="702" t="str">
        <f>'7. Mapa Final'!J30</f>
        <v>Muy Baja - 1</v>
      </c>
      <c r="E30" s="706" t="str">
        <f>'7. Mapa Final'!K30</f>
        <v>Mayor - 4</v>
      </c>
      <c r="F30" s="686" t="str">
        <f>'7. Mapa Final'!M30</f>
        <v>Alto  - 4</v>
      </c>
      <c r="G30" s="501" t="str">
        <f>+'7. Mapa Final'!N30:N39</f>
        <v>Reducir (Mitigar)</v>
      </c>
      <c r="H30" s="713"/>
      <c r="I30" s="713"/>
      <c r="J30" s="712"/>
      <c r="K30" s="675">
        <v>45748</v>
      </c>
      <c r="L30" s="675">
        <v>45838</v>
      </c>
      <c r="M30" s="676" t="s">
        <v>514</v>
      </c>
    </row>
    <row r="31" spans="1:169">
      <c r="A31" s="684"/>
      <c r="B31" s="684"/>
      <c r="C31" s="684"/>
      <c r="D31" s="703"/>
      <c r="E31" s="707"/>
      <c r="F31" s="687"/>
      <c r="G31" s="502"/>
      <c r="H31" s="714"/>
      <c r="I31" s="714"/>
      <c r="J31" s="710"/>
      <c r="K31" s="674"/>
      <c r="L31" s="674"/>
      <c r="M31" s="677"/>
    </row>
    <row r="32" spans="1:169">
      <c r="A32" s="684"/>
      <c r="B32" s="684"/>
      <c r="C32" s="684"/>
      <c r="D32" s="703"/>
      <c r="E32" s="707"/>
      <c r="F32" s="687"/>
      <c r="G32" s="502"/>
      <c r="H32" s="714"/>
      <c r="I32" s="714"/>
      <c r="J32" s="710"/>
      <c r="K32" s="674"/>
      <c r="L32" s="674"/>
      <c r="M32" s="677"/>
    </row>
    <row r="33" spans="1:13">
      <c r="A33" s="684"/>
      <c r="B33" s="684"/>
      <c r="C33" s="684"/>
      <c r="D33" s="703"/>
      <c r="E33" s="707"/>
      <c r="F33" s="687"/>
      <c r="G33" s="502"/>
      <c r="H33" s="714"/>
      <c r="I33" s="714"/>
      <c r="J33" s="710"/>
      <c r="K33" s="674"/>
      <c r="L33" s="674"/>
      <c r="M33" s="677"/>
    </row>
    <row r="34" spans="1:13">
      <c r="A34" s="684"/>
      <c r="B34" s="684"/>
      <c r="C34" s="684"/>
      <c r="D34" s="703"/>
      <c r="E34" s="707"/>
      <c r="F34" s="687"/>
      <c r="G34" s="502"/>
      <c r="H34" s="714"/>
      <c r="I34" s="714"/>
      <c r="J34" s="710"/>
      <c r="K34" s="674"/>
      <c r="L34" s="674"/>
      <c r="M34" s="677"/>
    </row>
    <row r="35" spans="1:13">
      <c r="A35" s="684"/>
      <c r="B35" s="684"/>
      <c r="C35" s="684"/>
      <c r="D35" s="703"/>
      <c r="E35" s="707"/>
      <c r="F35" s="687"/>
      <c r="G35" s="502"/>
      <c r="H35" s="714"/>
      <c r="I35" s="714"/>
      <c r="J35" s="710"/>
      <c r="K35" s="674"/>
      <c r="L35" s="674"/>
      <c r="M35" s="677"/>
    </row>
    <row r="36" spans="1:13">
      <c r="A36" s="684"/>
      <c r="B36" s="684"/>
      <c r="C36" s="684"/>
      <c r="D36" s="703"/>
      <c r="E36" s="707"/>
      <c r="F36" s="687"/>
      <c r="G36" s="502"/>
      <c r="H36" s="714"/>
      <c r="I36" s="714"/>
      <c r="J36" s="710"/>
      <c r="K36" s="674"/>
      <c r="L36" s="674"/>
      <c r="M36" s="677"/>
    </row>
    <row r="37" spans="1:13">
      <c r="A37" s="684"/>
      <c r="B37" s="684"/>
      <c r="C37" s="684"/>
      <c r="D37" s="704"/>
      <c r="E37" s="708"/>
      <c r="F37" s="687"/>
      <c r="G37" s="502"/>
      <c r="H37" s="714"/>
      <c r="I37" s="714"/>
      <c r="J37" s="710"/>
      <c r="K37" s="674"/>
      <c r="L37" s="674"/>
      <c r="M37" s="677"/>
    </row>
    <row r="38" spans="1:13">
      <c r="A38" s="684"/>
      <c r="B38" s="684"/>
      <c r="C38" s="684"/>
      <c r="D38" s="704"/>
      <c r="E38" s="708"/>
      <c r="F38" s="687"/>
      <c r="G38" s="502"/>
      <c r="H38" s="714"/>
      <c r="I38" s="714"/>
      <c r="J38" s="710"/>
      <c r="K38" s="674"/>
      <c r="L38" s="674"/>
      <c r="M38" s="677"/>
    </row>
    <row r="39" spans="1:13" ht="15" thickBot="1">
      <c r="A39" s="685"/>
      <c r="B39" s="685"/>
      <c r="C39" s="685"/>
      <c r="D39" s="705"/>
      <c r="E39" s="709"/>
      <c r="F39" s="688"/>
      <c r="G39" s="566"/>
      <c r="H39" s="715"/>
      <c r="I39" s="715"/>
      <c r="J39" s="711"/>
      <c r="K39" s="674"/>
      <c r="L39" s="674"/>
      <c r="M39" s="677"/>
    </row>
    <row r="40" spans="1:13">
      <c r="A40" s="683">
        <f>'7. Mapa Final'!A40</f>
        <v>4</v>
      </c>
      <c r="B40" s="683" t="str">
        <f>'7. Mapa Final'!B40</f>
        <v>Incumplimiento o demora en entrega de Propuestas de Reordenamiento</v>
      </c>
      <c r="C40" s="683" t="str">
        <f>'7. Mapa Final'!C40</f>
        <v>Incumplimiento de las metas establecidas</v>
      </c>
      <c r="D40" s="702" t="str">
        <f>'7. Mapa Final'!J40</f>
        <v>Muy Baja - 1</v>
      </c>
      <c r="E40" s="706" t="str">
        <f>'7. Mapa Final'!K40</f>
        <v>Mayor - 4</v>
      </c>
      <c r="F40" s="686" t="str">
        <f>'7. Mapa Final'!M40</f>
        <v>Alto  - 4</v>
      </c>
      <c r="G40" s="501" t="str">
        <f>+'7. Mapa Final'!N40:N49</f>
        <v>Reducir (Mitigar)</v>
      </c>
      <c r="H40" s="713"/>
      <c r="I40" s="713"/>
      <c r="J40" s="712"/>
      <c r="K40" s="675">
        <v>45748</v>
      </c>
      <c r="L40" s="675">
        <v>45838</v>
      </c>
      <c r="M40" s="676" t="s">
        <v>514</v>
      </c>
    </row>
    <row r="41" spans="1:13">
      <c r="A41" s="684"/>
      <c r="B41" s="684"/>
      <c r="C41" s="684"/>
      <c r="D41" s="703"/>
      <c r="E41" s="707"/>
      <c r="F41" s="687"/>
      <c r="G41" s="502"/>
      <c r="H41" s="714"/>
      <c r="I41" s="714"/>
      <c r="J41" s="710"/>
      <c r="K41" s="674"/>
      <c r="L41" s="674"/>
      <c r="M41" s="677"/>
    </row>
    <row r="42" spans="1:13">
      <c r="A42" s="684"/>
      <c r="B42" s="684"/>
      <c r="C42" s="684"/>
      <c r="D42" s="703"/>
      <c r="E42" s="707"/>
      <c r="F42" s="687"/>
      <c r="G42" s="502"/>
      <c r="H42" s="714"/>
      <c r="I42" s="714"/>
      <c r="J42" s="710"/>
      <c r="K42" s="674"/>
      <c r="L42" s="674"/>
      <c r="M42" s="677"/>
    </row>
    <row r="43" spans="1:13">
      <c r="A43" s="684"/>
      <c r="B43" s="684"/>
      <c r="C43" s="684"/>
      <c r="D43" s="703"/>
      <c r="E43" s="707"/>
      <c r="F43" s="687"/>
      <c r="G43" s="502"/>
      <c r="H43" s="714"/>
      <c r="I43" s="714"/>
      <c r="J43" s="710"/>
      <c r="K43" s="674"/>
      <c r="L43" s="674"/>
      <c r="M43" s="677"/>
    </row>
    <row r="44" spans="1:13">
      <c r="A44" s="684"/>
      <c r="B44" s="684"/>
      <c r="C44" s="684"/>
      <c r="D44" s="703"/>
      <c r="E44" s="707"/>
      <c r="F44" s="687"/>
      <c r="G44" s="502"/>
      <c r="H44" s="714"/>
      <c r="I44" s="714"/>
      <c r="J44" s="710"/>
      <c r="K44" s="674"/>
      <c r="L44" s="674"/>
      <c r="M44" s="677"/>
    </row>
    <row r="45" spans="1:13">
      <c r="A45" s="684"/>
      <c r="B45" s="684"/>
      <c r="C45" s="684"/>
      <c r="D45" s="703"/>
      <c r="E45" s="707"/>
      <c r="F45" s="687"/>
      <c r="G45" s="502"/>
      <c r="H45" s="714"/>
      <c r="I45" s="714"/>
      <c r="J45" s="710"/>
      <c r="K45" s="674"/>
      <c r="L45" s="674"/>
      <c r="M45" s="677"/>
    </row>
    <row r="46" spans="1:13">
      <c r="A46" s="684"/>
      <c r="B46" s="684"/>
      <c r="C46" s="684"/>
      <c r="D46" s="703"/>
      <c r="E46" s="707"/>
      <c r="F46" s="687"/>
      <c r="G46" s="502"/>
      <c r="H46" s="714"/>
      <c r="I46" s="714"/>
      <c r="J46" s="710"/>
      <c r="K46" s="674"/>
      <c r="L46" s="674"/>
      <c r="M46" s="677"/>
    </row>
    <row r="47" spans="1:13">
      <c r="A47" s="684"/>
      <c r="B47" s="684"/>
      <c r="C47" s="684"/>
      <c r="D47" s="704"/>
      <c r="E47" s="708"/>
      <c r="F47" s="687"/>
      <c r="G47" s="502"/>
      <c r="H47" s="714"/>
      <c r="I47" s="714"/>
      <c r="J47" s="710"/>
      <c r="K47" s="674"/>
      <c r="L47" s="674"/>
      <c r="M47" s="677"/>
    </row>
    <row r="48" spans="1:13">
      <c r="A48" s="684"/>
      <c r="B48" s="684"/>
      <c r="C48" s="684"/>
      <c r="D48" s="704"/>
      <c r="E48" s="708"/>
      <c r="F48" s="687"/>
      <c r="G48" s="502"/>
      <c r="H48" s="714"/>
      <c r="I48" s="714"/>
      <c r="J48" s="710"/>
      <c r="K48" s="674"/>
      <c r="L48" s="674"/>
      <c r="M48" s="677"/>
    </row>
    <row r="49" spans="1:13" ht="15" thickBot="1">
      <c r="A49" s="685"/>
      <c r="B49" s="685"/>
      <c r="C49" s="685"/>
      <c r="D49" s="705"/>
      <c r="E49" s="709"/>
      <c r="F49" s="688"/>
      <c r="G49" s="566"/>
      <c r="H49" s="715"/>
      <c r="I49" s="715"/>
      <c r="J49" s="711"/>
      <c r="K49" s="674"/>
      <c r="L49" s="674"/>
      <c r="M49" s="677"/>
    </row>
    <row r="50" spans="1:13">
      <c r="A50" s="683">
        <f>'7. Mapa Final'!A50</f>
        <v>5</v>
      </c>
      <c r="B50" s="683" t="str">
        <f>'7. Mapa Final'!B50</f>
        <v>Ofrecer, prometer, entregar, aceptar o solicitar una ventaja indebida para buscar agilizar la creación de cargos,  traslados,  transformación  o  supresión de cargos o   en busca de un beneficio propio o de terceros</v>
      </c>
      <c r="C50" s="683" t="str">
        <f>'7. Mapa Final'!C50</f>
        <v>Incumplimiento de las metas establecidas</v>
      </c>
      <c r="D50" s="702" t="str">
        <f>'7. Mapa Final'!J50</f>
        <v>Baja - 2</v>
      </c>
      <c r="E50" s="706" t="str">
        <f>'7. Mapa Final'!K50</f>
        <v>Moderado - 3</v>
      </c>
      <c r="F50" s="686" t="str">
        <f>'7. Mapa Final'!M50</f>
        <v>Moderado - 6</v>
      </c>
      <c r="G50" s="501" t="str">
        <f>+'7. Mapa Final'!N50:N59</f>
        <v>Reducir (Mitigar)</v>
      </c>
      <c r="H50" s="713"/>
      <c r="I50" s="713"/>
      <c r="J50" s="712"/>
      <c r="K50" s="675">
        <v>45748</v>
      </c>
      <c r="L50" s="675">
        <v>45838</v>
      </c>
      <c r="M50" s="676" t="s">
        <v>514</v>
      </c>
    </row>
    <row r="51" spans="1:13">
      <c r="A51" s="684"/>
      <c r="B51" s="684"/>
      <c r="C51" s="684"/>
      <c r="D51" s="703"/>
      <c r="E51" s="707"/>
      <c r="F51" s="687"/>
      <c r="G51" s="502"/>
      <c r="H51" s="714"/>
      <c r="I51" s="714"/>
      <c r="J51" s="710"/>
      <c r="K51" s="674"/>
      <c r="L51" s="674"/>
      <c r="M51" s="677"/>
    </row>
    <row r="52" spans="1:13">
      <c r="A52" s="684"/>
      <c r="B52" s="684"/>
      <c r="C52" s="684"/>
      <c r="D52" s="703"/>
      <c r="E52" s="707"/>
      <c r="F52" s="687"/>
      <c r="G52" s="502"/>
      <c r="H52" s="714"/>
      <c r="I52" s="714"/>
      <c r="J52" s="710"/>
      <c r="K52" s="674"/>
      <c r="L52" s="674"/>
      <c r="M52" s="677"/>
    </row>
    <row r="53" spans="1:13">
      <c r="A53" s="684"/>
      <c r="B53" s="684"/>
      <c r="C53" s="684"/>
      <c r="D53" s="703"/>
      <c r="E53" s="707"/>
      <c r="F53" s="687"/>
      <c r="G53" s="502"/>
      <c r="H53" s="714"/>
      <c r="I53" s="714"/>
      <c r="J53" s="710"/>
      <c r="K53" s="674"/>
      <c r="L53" s="674"/>
      <c r="M53" s="677"/>
    </row>
    <row r="54" spans="1:13">
      <c r="A54" s="684"/>
      <c r="B54" s="684"/>
      <c r="C54" s="684"/>
      <c r="D54" s="703"/>
      <c r="E54" s="707"/>
      <c r="F54" s="687"/>
      <c r="G54" s="502"/>
      <c r="H54" s="714"/>
      <c r="I54" s="714"/>
      <c r="J54" s="710"/>
      <c r="K54" s="674"/>
      <c r="L54" s="674"/>
      <c r="M54" s="677"/>
    </row>
    <row r="55" spans="1:13">
      <c r="A55" s="684"/>
      <c r="B55" s="684"/>
      <c r="C55" s="684"/>
      <c r="D55" s="703"/>
      <c r="E55" s="707"/>
      <c r="F55" s="687"/>
      <c r="G55" s="502"/>
      <c r="H55" s="714"/>
      <c r="I55" s="714"/>
      <c r="J55" s="710"/>
      <c r="K55" s="674"/>
      <c r="L55" s="674"/>
      <c r="M55" s="677"/>
    </row>
    <row r="56" spans="1:13">
      <c r="A56" s="684"/>
      <c r="B56" s="684"/>
      <c r="C56" s="684"/>
      <c r="D56" s="703"/>
      <c r="E56" s="707"/>
      <c r="F56" s="687"/>
      <c r="G56" s="502"/>
      <c r="H56" s="714"/>
      <c r="I56" s="714"/>
      <c r="J56" s="710"/>
      <c r="K56" s="674"/>
      <c r="L56" s="674"/>
      <c r="M56" s="677"/>
    </row>
    <row r="57" spans="1:13">
      <c r="A57" s="684"/>
      <c r="B57" s="684"/>
      <c r="C57" s="684"/>
      <c r="D57" s="704"/>
      <c r="E57" s="708"/>
      <c r="F57" s="687"/>
      <c r="G57" s="502"/>
      <c r="H57" s="714"/>
      <c r="I57" s="714"/>
      <c r="J57" s="710"/>
      <c r="K57" s="674"/>
      <c r="L57" s="674"/>
      <c r="M57" s="677"/>
    </row>
    <row r="58" spans="1:13">
      <c r="A58" s="684"/>
      <c r="B58" s="684"/>
      <c r="C58" s="684"/>
      <c r="D58" s="704"/>
      <c r="E58" s="708"/>
      <c r="F58" s="687"/>
      <c r="G58" s="502"/>
      <c r="H58" s="714"/>
      <c r="I58" s="714"/>
      <c r="J58" s="710"/>
      <c r="K58" s="674"/>
      <c r="L58" s="674"/>
      <c r="M58" s="677"/>
    </row>
    <row r="59" spans="1:13" ht="15" thickBot="1">
      <c r="A59" s="685"/>
      <c r="B59" s="685"/>
      <c r="C59" s="685"/>
      <c r="D59" s="705"/>
      <c r="E59" s="709"/>
      <c r="F59" s="688"/>
      <c r="G59" s="566"/>
      <c r="H59" s="715"/>
      <c r="I59" s="715"/>
      <c r="J59" s="711"/>
      <c r="K59" s="674"/>
      <c r="L59" s="674"/>
      <c r="M59" s="677"/>
    </row>
  </sheetData>
  <mergeCells count="82">
    <mergeCell ref="A50:A59"/>
    <mergeCell ref="B50:B59"/>
    <mergeCell ref="C50:C59"/>
    <mergeCell ref="D50:D59"/>
    <mergeCell ref="E50:E5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I20:I29"/>
    <mergeCell ref="J20:J29"/>
    <mergeCell ref="I30:I39"/>
    <mergeCell ref="J30:J39"/>
    <mergeCell ref="K20:K29"/>
    <mergeCell ref="K30:K3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131" priority="35" operator="containsText" text="3- Moderado">
      <formula>NOT(ISERROR(SEARCH("3- Moderado",A7)))</formula>
    </cfRule>
    <cfRule type="containsText" dxfId="130" priority="36" operator="containsText" text="6- Moderado">
      <formula>NOT(ISERROR(SEARCH("6- Moderado",A7)))</formula>
    </cfRule>
    <cfRule type="containsText" dxfId="129" priority="37" operator="containsText" text="4- Moderado">
      <formula>NOT(ISERROR(SEARCH("4- Moderado",A7)))</formula>
    </cfRule>
    <cfRule type="containsText" dxfId="128" priority="38" operator="containsText" text="3- Bajo">
      <formula>NOT(ISERROR(SEARCH("3- Bajo",A7)))</formula>
    </cfRule>
    <cfRule type="containsText" dxfId="127" priority="39" operator="containsText" text="4- Bajo">
      <formula>NOT(ISERROR(SEARCH("4- Bajo",A7)))</formula>
    </cfRule>
    <cfRule type="containsText" dxfId="126" priority="40" operator="containsText" text="1- Bajo">
      <formula>NOT(ISERROR(SEARCH("1- Bajo",A7)))</formula>
    </cfRule>
  </conditionalFormatting>
  <conditionalFormatting sqref="A10:E10 A20:E20 A30:E30 D40:E40 D50:E50">
    <cfRule type="containsText" dxfId="125" priority="29" operator="containsText" text="3- Moderado">
      <formula>NOT(ISERROR(SEARCH("3- Moderado",A10)))</formula>
    </cfRule>
    <cfRule type="containsText" dxfId="124" priority="30" operator="containsText" text="6- Moderado">
      <formula>NOT(ISERROR(SEARCH("6- Moderado",A10)))</formula>
    </cfRule>
    <cfRule type="containsText" dxfId="123" priority="31" operator="containsText" text="4- Moderado">
      <formula>NOT(ISERROR(SEARCH("4- Moderado",A10)))</formula>
    </cfRule>
    <cfRule type="containsText" dxfId="122" priority="32" operator="containsText" text="3- Bajo">
      <formula>NOT(ISERROR(SEARCH("3- Bajo",A10)))</formula>
    </cfRule>
    <cfRule type="containsText" dxfId="121" priority="33" operator="containsText" text="4- Bajo">
      <formula>NOT(ISERROR(SEARCH("4- Bajo",A10)))</formula>
    </cfRule>
    <cfRule type="containsText" dxfId="120" priority="34" operator="containsText" text="1- Bajo">
      <formula>NOT(ISERROR(SEARCH("1- Bajo",A10)))</formula>
    </cfRule>
  </conditionalFormatting>
  <conditionalFormatting sqref="C8:F8">
    <cfRule type="containsText" dxfId="119" priority="13" operator="containsText" text="3- Moderado">
      <formula>NOT(ISERROR(SEARCH("3- Moderado",C8)))</formula>
    </cfRule>
    <cfRule type="containsText" dxfId="118" priority="14" operator="containsText" text="6- Moderado">
      <formula>NOT(ISERROR(SEARCH("6- Moderado",C8)))</formula>
    </cfRule>
    <cfRule type="containsText" dxfId="117" priority="15" operator="containsText" text="4- Moderado">
      <formula>NOT(ISERROR(SEARCH("4- Moderado",C8)))</formula>
    </cfRule>
    <cfRule type="containsText" dxfId="116" priority="16" operator="containsText" text="3- Bajo">
      <formula>NOT(ISERROR(SEARCH("3- Bajo",C8)))</formula>
    </cfRule>
    <cfRule type="containsText" dxfId="115" priority="17" operator="containsText" text="4- Bajo">
      <formula>NOT(ISERROR(SEARCH("4- Bajo",C8)))</formula>
    </cfRule>
    <cfRule type="containsText" dxfId="114" priority="18" operator="containsText" text="1- Bajo">
      <formula>NOT(ISERROR(SEARCH("1- Bajo",C8)))</formula>
    </cfRule>
  </conditionalFormatting>
  <conditionalFormatting sqref="D10:D59">
    <cfRule type="containsText" dxfId="113" priority="23" operator="containsText" text="Muy Alta">
      <formula>NOT(ISERROR(SEARCH("Muy Alta",D10)))</formula>
    </cfRule>
    <cfRule type="containsText" dxfId="112" priority="24" operator="containsText" text="Alta">
      <formula>NOT(ISERROR(SEARCH("Alta",D10)))</formula>
    </cfRule>
    <cfRule type="containsText" dxfId="111" priority="25" operator="containsText" text="Baja">
      <formula>NOT(ISERROR(SEARCH("Baja",D10)))</formula>
    </cfRule>
    <cfRule type="containsText" dxfId="110" priority="26" operator="containsText" text="Muy Baja">
      <formula>NOT(ISERROR(SEARCH("Muy Baja",D10)))</formula>
    </cfRule>
    <cfRule type="containsText" dxfId="109" priority="28" operator="containsText" text="Media">
      <formula>NOT(ISERROR(SEARCH("Media",D10)))</formula>
    </cfRule>
  </conditionalFormatting>
  <conditionalFormatting sqref="E10:E59">
    <cfRule type="containsText" dxfId="108" priority="19" operator="containsText" text="Catastrófico">
      <formula>NOT(ISERROR(SEARCH("Catastrófico",E10)))</formula>
    </cfRule>
    <cfRule type="containsText" dxfId="107" priority="20" operator="containsText" text="Mayor">
      <formula>NOT(ISERROR(SEARCH("Mayor",E10)))</formula>
    </cfRule>
    <cfRule type="containsText" dxfId="106" priority="21" operator="containsText" text="Menor">
      <formula>NOT(ISERROR(SEARCH("Menor",E10)))</formula>
    </cfRule>
    <cfRule type="containsText" dxfId="105" priority="22" operator="containsText" text="Leve">
      <formula>NOT(ISERROR(SEARCH("Leve",E10)))</formula>
    </cfRule>
  </conditionalFormatting>
  <conditionalFormatting sqref="E10:F59">
    <cfRule type="containsText" dxfId="104" priority="27" operator="containsText" text="Moderado">
      <formula>NOT(ISERROR(SEARCH("Moderado",E10)))</formula>
    </cfRule>
  </conditionalFormatting>
  <conditionalFormatting sqref="F10:F59">
    <cfRule type="containsText" dxfId="103" priority="41" operator="containsText" text="Bajo">
      <formula>NOT(ISERROR(SEARCH("Bajo",F10)))</formula>
    </cfRule>
    <cfRule type="containsText" dxfId="102" priority="42" operator="containsText" text="Moderado">
      <formula>NOT(ISERROR(SEARCH("Moderado",F10)))</formula>
    </cfRule>
    <cfRule type="containsText" dxfId="101" priority="43" operator="containsText" text="Alto">
      <formula>NOT(ISERROR(SEARCH("Alto",F10)))</formula>
    </cfRule>
    <cfRule type="containsText" dxfId="100"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99" priority="7" operator="containsText" text="3- Moderado">
      <formula>NOT(ISERROR(SEARCH("3- Moderado",A40)))</formula>
    </cfRule>
    <cfRule type="containsText" dxfId="98" priority="8" operator="containsText" text="6- Moderado">
      <formula>NOT(ISERROR(SEARCH("6- Moderado",A40)))</formula>
    </cfRule>
    <cfRule type="containsText" dxfId="97" priority="9" operator="containsText" text="4- Moderado">
      <formula>NOT(ISERROR(SEARCH("4- Moderado",A40)))</formula>
    </cfRule>
    <cfRule type="containsText" dxfId="96" priority="10" operator="containsText" text="3- Bajo">
      <formula>NOT(ISERROR(SEARCH("3- Bajo",A40)))</formula>
    </cfRule>
    <cfRule type="containsText" dxfId="95" priority="11" operator="containsText" text="4- Bajo">
      <formula>NOT(ISERROR(SEARCH("4- Bajo",A40)))</formula>
    </cfRule>
    <cfRule type="containsText" dxfId="94" priority="12" operator="containsText" text="1- Bajo">
      <formula>NOT(ISERROR(SEARCH("1- Bajo",A40)))</formula>
    </cfRule>
  </conditionalFormatting>
  <conditionalFormatting sqref="A50:C50">
    <cfRule type="containsText" dxfId="93" priority="1" operator="containsText" text="3- Moderado">
      <formula>NOT(ISERROR(SEARCH("3- Moderado",A50)))</formula>
    </cfRule>
    <cfRule type="containsText" dxfId="92" priority="2" operator="containsText" text="6- Moderado">
      <formula>NOT(ISERROR(SEARCH("6- Moderado",A50)))</formula>
    </cfRule>
    <cfRule type="containsText" dxfId="91" priority="3" operator="containsText" text="4- Moderado">
      <formula>NOT(ISERROR(SEARCH("4- Moderado",A50)))</formula>
    </cfRule>
    <cfRule type="containsText" dxfId="90" priority="4" operator="containsText" text="3- Bajo">
      <formula>NOT(ISERROR(SEARCH("3- Bajo",A50)))</formula>
    </cfRule>
    <cfRule type="containsText" dxfId="89" priority="5" operator="containsText" text="4- Bajo">
      <formula>NOT(ISERROR(SEARCH("4- Bajo",A50)))</formula>
    </cfRule>
    <cfRule type="containsText" dxfId="88" priority="6" operator="containsText" text="1- Bajo">
      <formula>NOT(ISERROR(SEARCH("1- Bajo",A50)))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56C1B9FA-A738-4B52-A328-835374F4829D}"/>
    <dataValidation allowBlank="1" showInputMessage="1" showErrorMessage="1" prompt="Describir las actividades que se van a desarrollar para el proyecto" sqref="H7" xr:uid="{8F904DD9-F98D-4B41-88BE-43A5BFFAD183}"/>
    <dataValidation allowBlank="1" showInputMessage="1" showErrorMessage="1" prompt="Seleccionar si el responsable es el responsable de las acciones es el nivel central" sqref="I7:I8" xr:uid="{1F89CAED-F7B6-4075-BE7F-43B9D987BF9C}"/>
    <dataValidation allowBlank="1" showInputMessage="1" showErrorMessage="1" prompt="seleccionar si el responsable de ejecutar las acciones es el nivel central" sqref="J8" xr:uid="{ED33BD98-9621-4734-A5F9-A7BADD13A751}"/>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F99E8F75-FE98-448B-901F-D52B8A035ED4}">
          <x14:formula1>
            <xm:f>'9- Matriz de Calor '!$S$8:$S$11</xm:f>
          </x14:formula1>
          <xm:sqref>G10:G59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sheetPr>
  <dimension ref="A1:JK59"/>
  <sheetViews>
    <sheetView topLeftCell="A3" zoomScale="71" zoomScaleNormal="71" workbookViewId="0">
      <selection activeCell="H10" sqref="H10:H19"/>
    </sheetView>
  </sheetViews>
  <sheetFormatPr baseColWidth="10" defaultColWidth="11.44140625" defaultRowHeight="14.4"/>
  <cols>
    <col min="1" max="1" width="18.44140625" style="5" customWidth="1"/>
    <col min="2" max="2" width="35.88671875" style="5" customWidth="1"/>
    <col min="3" max="3" width="40.33203125" customWidth="1"/>
    <col min="4" max="4" width="16.88671875" style="97" customWidth="1"/>
    <col min="5" max="5" width="18.5546875" style="27" customWidth="1"/>
    <col min="6" max="6" width="18.33203125" style="27" bestFit="1" customWidth="1"/>
    <col min="7" max="7" width="18.33203125" bestFit="1" customWidth="1"/>
    <col min="8" max="8" width="32.6640625" customWidth="1"/>
    <col min="9" max="9" width="16.5546875" customWidth="1"/>
    <col min="10" max="10" width="14.33203125" customWidth="1"/>
    <col min="11" max="11" width="17.6640625" customWidth="1"/>
    <col min="12" max="12" width="15.33203125" customWidth="1"/>
    <col min="13" max="13" width="48.33203125" customWidth="1"/>
    <col min="14" max="169" width="11.44140625" style="2"/>
  </cols>
  <sheetData>
    <row r="1" spans="1:271" s="19" customFormat="1" ht="16.5" customHeight="1">
      <c r="A1" s="657"/>
      <c r="B1" s="658"/>
      <c r="C1" s="661"/>
      <c r="D1" s="661"/>
      <c r="E1" s="661"/>
      <c r="F1" s="661"/>
      <c r="G1" s="661"/>
      <c r="H1" s="661"/>
      <c r="I1" s="661"/>
      <c r="J1" s="662"/>
      <c r="K1" s="695"/>
      <c r="L1" s="695"/>
      <c r="M1" s="69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9"/>
      <c r="B2" s="660"/>
      <c r="C2" s="663"/>
      <c r="D2" s="663"/>
      <c r="E2" s="663"/>
      <c r="F2" s="663"/>
      <c r="G2" s="663"/>
      <c r="H2" s="663"/>
      <c r="I2" s="663"/>
      <c r="J2" s="664"/>
      <c r="K2" s="695"/>
      <c r="L2" s="695"/>
      <c r="M2" s="69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3"/>
      <c r="D3" s="663"/>
      <c r="E3" s="663"/>
      <c r="F3" s="663"/>
      <c r="G3" s="663"/>
      <c r="H3" s="663"/>
      <c r="I3" s="663"/>
      <c r="J3" s="664"/>
      <c r="K3" s="695"/>
      <c r="L3" s="695"/>
      <c r="M3" s="69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55" t="s">
        <v>272</v>
      </c>
      <c r="B4" s="696"/>
      <c r="C4" s="700" t="s">
        <v>5</v>
      </c>
      <c r="D4" s="700"/>
      <c r="E4" s="700"/>
      <c r="F4" s="700"/>
      <c r="G4" s="700"/>
      <c r="H4" s="700"/>
      <c r="I4" s="700"/>
      <c r="J4" s="700"/>
      <c r="K4" s="700"/>
      <c r="L4" s="700"/>
      <c r="M4" s="70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51" customHeight="1">
      <c r="A5" s="655" t="s">
        <v>274</v>
      </c>
      <c r="B5" s="696"/>
      <c r="C5" s="701" t="s">
        <v>275</v>
      </c>
      <c r="D5" s="701"/>
      <c r="E5" s="701"/>
      <c r="F5" s="701"/>
      <c r="G5" s="701"/>
      <c r="H5" s="701"/>
      <c r="I5" s="701"/>
      <c r="J5" s="701"/>
      <c r="K5" s="701"/>
      <c r="L5" s="701"/>
      <c r="M5" s="70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55" t="s">
        <v>276</v>
      </c>
      <c r="B6" s="696"/>
      <c r="C6" s="670" t="s">
        <v>277</v>
      </c>
      <c r="D6" s="671"/>
      <c r="E6" s="671"/>
      <c r="F6" s="671"/>
      <c r="G6" s="671"/>
      <c r="H6" s="671"/>
      <c r="I6" s="671"/>
      <c r="J6" s="671"/>
      <c r="K6" s="671"/>
      <c r="L6" s="671"/>
      <c r="M6" s="67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35" t="s">
        <v>497</v>
      </c>
      <c r="B7" s="636"/>
      <c r="C7" s="637"/>
      <c r="D7" s="697" t="s">
        <v>498</v>
      </c>
      <c r="E7" s="697"/>
      <c r="F7" s="697"/>
      <c r="G7" s="698" t="s">
        <v>499</v>
      </c>
      <c r="H7" s="627" t="s">
        <v>500</v>
      </c>
      <c r="I7" s="629" t="s">
        <v>501</v>
      </c>
      <c r="J7" s="630"/>
      <c r="K7" s="629" t="s">
        <v>502</v>
      </c>
      <c r="L7" s="630"/>
      <c r="M7" s="699" t="s">
        <v>511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214</v>
      </c>
      <c r="C8" s="36" t="s">
        <v>216</v>
      </c>
      <c r="D8" s="28" t="s">
        <v>226</v>
      </c>
      <c r="E8" s="28" t="s">
        <v>504</v>
      </c>
      <c r="F8" s="28" t="s">
        <v>505</v>
      </c>
      <c r="G8" s="698"/>
      <c r="H8" s="628"/>
      <c r="I8" s="29" t="s">
        <v>506</v>
      </c>
      <c r="J8" s="29" t="s">
        <v>507</v>
      </c>
      <c r="K8" s="29" t="s">
        <v>508</v>
      </c>
      <c r="L8" s="29" t="s">
        <v>509</v>
      </c>
      <c r="M8" s="69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8"/>
      <c r="B9" s="679"/>
      <c r="C9" s="679"/>
      <c r="D9" s="679"/>
      <c r="E9" s="679"/>
      <c r="F9" s="679"/>
      <c r="G9" s="679"/>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83">
        <f>'7. Mapa Final'!A10</f>
        <v>1</v>
      </c>
      <c r="B10" s="683" t="str">
        <f>'7. Mapa Final'!B10</f>
        <v xml:space="preserve">Entrega de información inexacta o desactualizada a usuarios  y partes interesadas </v>
      </c>
      <c r="C10" s="683" t="str">
        <f>'7. Mapa Final'!C10</f>
        <v xml:space="preserve"> Registro errado o incompleto de la información solicitada y/o entregada de las propuestas de reordenamiento.</v>
      </c>
      <c r="D10" s="702" t="str">
        <f>'7. Mapa Final'!J10</f>
        <v>Baja - 2</v>
      </c>
      <c r="E10" s="706" t="str">
        <f>'7. Mapa Final'!K10</f>
        <v>Leve - 1</v>
      </c>
      <c r="F10" s="686" t="str">
        <f>'7. Mapa Final'!M10</f>
        <v>Bajo - 2</v>
      </c>
      <c r="G10" s="502" t="s">
        <v>393</v>
      </c>
      <c r="H10" s="713"/>
      <c r="I10" s="713"/>
      <c r="J10" s="713"/>
      <c r="K10" s="716"/>
      <c r="L10" s="716"/>
      <c r="M10" s="712"/>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84"/>
      <c r="B11" s="684"/>
      <c r="C11" s="684"/>
      <c r="D11" s="703"/>
      <c r="E11" s="707"/>
      <c r="F11" s="687"/>
      <c r="G11" s="502"/>
      <c r="H11" s="714"/>
      <c r="I11" s="714"/>
      <c r="J11" s="714"/>
      <c r="K11" s="710"/>
      <c r="L11" s="710"/>
      <c r="M11" s="71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84"/>
      <c r="B12" s="684"/>
      <c r="C12" s="684"/>
      <c r="D12" s="703"/>
      <c r="E12" s="707"/>
      <c r="F12" s="687"/>
      <c r="G12" s="502"/>
      <c r="H12" s="714"/>
      <c r="I12" s="714"/>
      <c r="J12" s="714"/>
      <c r="K12" s="710"/>
      <c r="L12" s="710"/>
      <c r="M12" s="71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84"/>
      <c r="B13" s="684"/>
      <c r="C13" s="684"/>
      <c r="D13" s="703"/>
      <c r="E13" s="707"/>
      <c r="F13" s="687"/>
      <c r="G13" s="502"/>
      <c r="H13" s="714"/>
      <c r="I13" s="714"/>
      <c r="J13" s="714"/>
      <c r="K13" s="710"/>
      <c r="L13" s="710"/>
      <c r="M13" s="71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84"/>
      <c r="B14" s="684"/>
      <c r="C14" s="684"/>
      <c r="D14" s="703"/>
      <c r="E14" s="707"/>
      <c r="F14" s="687"/>
      <c r="G14" s="502"/>
      <c r="H14" s="714"/>
      <c r="I14" s="714"/>
      <c r="J14" s="714"/>
      <c r="K14" s="710"/>
      <c r="L14" s="710"/>
      <c r="M14" s="71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84"/>
      <c r="B15" s="684"/>
      <c r="C15" s="684"/>
      <c r="D15" s="703"/>
      <c r="E15" s="707"/>
      <c r="F15" s="687"/>
      <c r="G15" s="502"/>
      <c r="H15" s="714"/>
      <c r="I15" s="714"/>
      <c r="J15" s="714"/>
      <c r="K15" s="710"/>
      <c r="L15" s="710"/>
      <c r="M15" s="71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84"/>
      <c r="B16" s="684"/>
      <c r="C16" s="684"/>
      <c r="D16" s="703"/>
      <c r="E16" s="707"/>
      <c r="F16" s="687"/>
      <c r="G16" s="502"/>
      <c r="H16" s="714"/>
      <c r="I16" s="714"/>
      <c r="J16" s="714"/>
      <c r="K16" s="710"/>
      <c r="L16" s="710"/>
      <c r="M16" s="71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84"/>
      <c r="B17" s="684"/>
      <c r="C17" s="684"/>
      <c r="D17" s="704"/>
      <c r="E17" s="708"/>
      <c r="F17" s="687"/>
      <c r="G17" s="502"/>
      <c r="H17" s="714"/>
      <c r="I17" s="714"/>
      <c r="J17" s="714"/>
      <c r="K17" s="710"/>
      <c r="L17" s="710"/>
      <c r="M17" s="71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84"/>
      <c r="B18" s="684"/>
      <c r="C18" s="684"/>
      <c r="D18" s="704"/>
      <c r="E18" s="708"/>
      <c r="F18" s="687"/>
      <c r="G18" s="502"/>
      <c r="H18" s="714"/>
      <c r="I18" s="714"/>
      <c r="J18" s="714"/>
      <c r="K18" s="710"/>
      <c r="L18" s="710"/>
      <c r="M18" s="71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85"/>
      <c r="B19" s="685"/>
      <c r="C19" s="685"/>
      <c r="D19" s="705"/>
      <c r="E19" s="709"/>
      <c r="F19" s="688"/>
      <c r="G19" s="566"/>
      <c r="H19" s="715"/>
      <c r="I19" s="715"/>
      <c r="J19" s="715"/>
      <c r="K19" s="711"/>
      <c r="L19" s="711"/>
      <c r="M19" s="71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8">
      <c r="A20" s="683">
        <f>'7. Mapa Final'!A20</f>
        <v>2</v>
      </c>
      <c r="B20" s="683" t="str">
        <f>'7. Mapa Final'!B20</f>
        <v>Desacierto</v>
      </c>
      <c r="C20" s="683" t="str">
        <f>'7. Mapa Final'!C20</f>
        <v>Equivocación o error en la toma de decisiones, respecto a las acciones adoptadas para reordenar o descongestionar el aparato de justicia causada por información estadística errada o insuficiente desgaste administrativo.</v>
      </c>
      <c r="D20" s="702" t="str">
        <f>'7. Mapa Final'!J20</f>
        <v>Baja - 2</v>
      </c>
      <c r="E20" s="706" t="str">
        <f>'7. Mapa Final'!K20</f>
        <v>Leve - 1</v>
      </c>
      <c r="F20" s="686" t="str">
        <f>'7. Mapa Final'!M20</f>
        <v>Bajo - 2</v>
      </c>
      <c r="G20" s="502" t="s">
        <v>455</v>
      </c>
      <c r="H20" s="713"/>
      <c r="I20" s="713"/>
      <c r="J20" s="713"/>
      <c r="K20" s="716"/>
      <c r="L20" s="716"/>
      <c r="M20" s="71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84"/>
      <c r="B21" s="684"/>
      <c r="C21" s="684"/>
      <c r="D21" s="703"/>
      <c r="E21" s="707"/>
      <c r="F21" s="687"/>
      <c r="G21" s="502"/>
      <c r="H21" s="714"/>
      <c r="I21" s="714"/>
      <c r="J21" s="714"/>
      <c r="K21" s="710"/>
      <c r="L21" s="710"/>
      <c r="M21" s="71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84"/>
      <c r="B22" s="684"/>
      <c r="C22" s="684"/>
      <c r="D22" s="703"/>
      <c r="E22" s="707"/>
      <c r="F22" s="687"/>
      <c r="G22" s="502"/>
      <c r="H22" s="714"/>
      <c r="I22" s="714"/>
      <c r="J22" s="714"/>
      <c r="K22" s="710"/>
      <c r="L22" s="710"/>
      <c r="M22" s="71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84"/>
      <c r="B23" s="684"/>
      <c r="C23" s="684"/>
      <c r="D23" s="703"/>
      <c r="E23" s="707"/>
      <c r="F23" s="687"/>
      <c r="G23" s="502"/>
      <c r="H23" s="714"/>
      <c r="I23" s="714"/>
      <c r="J23" s="714"/>
      <c r="K23" s="710"/>
      <c r="L23" s="710"/>
      <c r="M23" s="71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84"/>
      <c r="B24" s="684"/>
      <c r="C24" s="684"/>
      <c r="D24" s="703"/>
      <c r="E24" s="707"/>
      <c r="F24" s="687"/>
      <c r="G24" s="502"/>
      <c r="H24" s="714"/>
      <c r="I24" s="714"/>
      <c r="J24" s="714"/>
      <c r="K24" s="710"/>
      <c r="L24" s="710"/>
      <c r="M24" s="71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84"/>
      <c r="B25" s="684"/>
      <c r="C25" s="684"/>
      <c r="D25" s="703"/>
      <c r="E25" s="707"/>
      <c r="F25" s="687"/>
      <c r="G25" s="502"/>
      <c r="H25" s="714"/>
      <c r="I25" s="714"/>
      <c r="J25" s="714"/>
      <c r="K25" s="710"/>
      <c r="L25" s="710"/>
      <c r="M25" s="710"/>
      <c r="N25" s="34"/>
      <c r="O25" s="34"/>
    </row>
    <row r="26" spans="1:169">
      <c r="A26" s="684"/>
      <c r="B26" s="684"/>
      <c r="C26" s="684"/>
      <c r="D26" s="703"/>
      <c r="E26" s="707"/>
      <c r="F26" s="687"/>
      <c r="G26" s="502"/>
      <c r="H26" s="714"/>
      <c r="I26" s="714"/>
      <c r="J26" s="714"/>
      <c r="K26" s="710"/>
      <c r="L26" s="710"/>
      <c r="M26" s="710"/>
      <c r="N26" s="34"/>
      <c r="O26" s="34"/>
    </row>
    <row r="27" spans="1:169">
      <c r="A27" s="684"/>
      <c r="B27" s="684"/>
      <c r="C27" s="684"/>
      <c r="D27" s="704"/>
      <c r="E27" s="708"/>
      <c r="F27" s="687"/>
      <c r="G27" s="502"/>
      <c r="H27" s="714"/>
      <c r="I27" s="714"/>
      <c r="J27" s="714"/>
      <c r="K27" s="710"/>
      <c r="L27" s="710"/>
      <c r="M27" s="710"/>
      <c r="N27" s="34"/>
      <c r="O27" s="34"/>
    </row>
    <row r="28" spans="1:169">
      <c r="A28" s="684"/>
      <c r="B28" s="684"/>
      <c r="C28" s="684"/>
      <c r="D28" s="704"/>
      <c r="E28" s="708"/>
      <c r="F28" s="687"/>
      <c r="G28" s="502"/>
      <c r="H28" s="714"/>
      <c r="I28" s="714"/>
      <c r="J28" s="714"/>
      <c r="K28" s="710"/>
      <c r="L28" s="710"/>
      <c r="M28" s="710"/>
      <c r="N28" s="34"/>
      <c r="O28" s="34"/>
    </row>
    <row r="29" spans="1:169" ht="15" thickBot="1">
      <c r="A29" s="685"/>
      <c r="B29" s="685"/>
      <c r="C29" s="685"/>
      <c r="D29" s="705"/>
      <c r="E29" s="709"/>
      <c r="F29" s="688"/>
      <c r="G29" s="566"/>
      <c r="H29" s="715"/>
      <c r="I29" s="715"/>
      <c r="J29" s="715"/>
      <c r="K29" s="711"/>
      <c r="L29" s="711"/>
      <c r="M29" s="711"/>
      <c r="N29" s="34"/>
      <c r="O29" s="34"/>
    </row>
    <row r="30" spans="1:169">
      <c r="A30" s="683">
        <f>'7. Mapa Final'!A30</f>
        <v>3</v>
      </c>
      <c r="B30" s="683" t="str">
        <f>'7. Mapa Final'!B30</f>
        <v xml:space="preserve">Recibir dádivas o beneficios a nombre propio o de terceros para, no entregar o entregar información privilegiada o confidencial </v>
      </c>
      <c r="C30" s="683" t="str">
        <f>'7. Mapa Final'!C30</f>
        <v xml:space="preserve">Posibilidad de actos indebidos de  los servidores judiciales debido a  la carencia en transparencia, etica y valores </v>
      </c>
      <c r="D30" s="702" t="str">
        <f>'7. Mapa Final'!J30</f>
        <v>Muy Baja - 1</v>
      </c>
      <c r="E30" s="706" t="str">
        <f>'7. Mapa Final'!K30</f>
        <v>Mayor - 4</v>
      </c>
      <c r="F30" s="686" t="str">
        <f>'7. Mapa Final'!M30</f>
        <v>Alto  - 4</v>
      </c>
      <c r="G30" s="502" t="s">
        <v>461</v>
      </c>
      <c r="H30" s="713"/>
      <c r="I30" s="713"/>
      <c r="J30" s="713"/>
      <c r="K30" s="716"/>
      <c r="L30" s="716"/>
      <c r="M30" s="712"/>
    </row>
    <row r="31" spans="1:169">
      <c r="A31" s="684"/>
      <c r="B31" s="684"/>
      <c r="C31" s="684"/>
      <c r="D31" s="703"/>
      <c r="E31" s="707"/>
      <c r="F31" s="687"/>
      <c r="G31" s="502"/>
      <c r="H31" s="714"/>
      <c r="I31" s="714"/>
      <c r="J31" s="714"/>
      <c r="K31" s="710"/>
      <c r="L31" s="710"/>
      <c r="M31" s="710"/>
    </row>
    <row r="32" spans="1:169">
      <c r="A32" s="684"/>
      <c r="B32" s="684"/>
      <c r="C32" s="684"/>
      <c r="D32" s="703"/>
      <c r="E32" s="707"/>
      <c r="F32" s="687"/>
      <c r="G32" s="502"/>
      <c r="H32" s="714"/>
      <c r="I32" s="714"/>
      <c r="J32" s="714"/>
      <c r="K32" s="710"/>
      <c r="L32" s="710"/>
      <c r="M32" s="710"/>
    </row>
    <row r="33" spans="1:13">
      <c r="A33" s="684"/>
      <c r="B33" s="684"/>
      <c r="C33" s="684"/>
      <c r="D33" s="703"/>
      <c r="E33" s="707"/>
      <c r="F33" s="687"/>
      <c r="G33" s="502"/>
      <c r="H33" s="714"/>
      <c r="I33" s="714"/>
      <c r="J33" s="714"/>
      <c r="K33" s="710"/>
      <c r="L33" s="710"/>
      <c r="M33" s="710"/>
    </row>
    <row r="34" spans="1:13">
      <c r="A34" s="684"/>
      <c r="B34" s="684"/>
      <c r="C34" s="684"/>
      <c r="D34" s="703"/>
      <c r="E34" s="707"/>
      <c r="F34" s="687"/>
      <c r="G34" s="502"/>
      <c r="H34" s="714"/>
      <c r="I34" s="714"/>
      <c r="J34" s="714"/>
      <c r="K34" s="710"/>
      <c r="L34" s="710"/>
      <c r="M34" s="710"/>
    </row>
    <row r="35" spans="1:13">
      <c r="A35" s="684"/>
      <c r="B35" s="684"/>
      <c r="C35" s="684"/>
      <c r="D35" s="703"/>
      <c r="E35" s="707"/>
      <c r="F35" s="687"/>
      <c r="G35" s="502"/>
      <c r="H35" s="714"/>
      <c r="I35" s="714"/>
      <c r="J35" s="714"/>
      <c r="K35" s="710"/>
      <c r="L35" s="710"/>
      <c r="M35" s="710"/>
    </row>
    <row r="36" spans="1:13">
      <c r="A36" s="684"/>
      <c r="B36" s="684"/>
      <c r="C36" s="684"/>
      <c r="D36" s="703"/>
      <c r="E36" s="707"/>
      <c r="F36" s="687"/>
      <c r="G36" s="502"/>
      <c r="H36" s="714"/>
      <c r="I36" s="714"/>
      <c r="J36" s="714"/>
      <c r="K36" s="710"/>
      <c r="L36" s="710"/>
      <c r="M36" s="710"/>
    </row>
    <row r="37" spans="1:13">
      <c r="A37" s="684"/>
      <c r="B37" s="684"/>
      <c r="C37" s="684"/>
      <c r="D37" s="704"/>
      <c r="E37" s="708"/>
      <c r="F37" s="687"/>
      <c r="G37" s="502"/>
      <c r="H37" s="714"/>
      <c r="I37" s="714"/>
      <c r="J37" s="714"/>
      <c r="K37" s="710"/>
      <c r="L37" s="710"/>
      <c r="M37" s="710"/>
    </row>
    <row r="38" spans="1:13">
      <c r="A38" s="684"/>
      <c r="B38" s="684"/>
      <c r="C38" s="684"/>
      <c r="D38" s="704"/>
      <c r="E38" s="708"/>
      <c r="F38" s="687"/>
      <c r="G38" s="502"/>
      <c r="H38" s="714"/>
      <c r="I38" s="714"/>
      <c r="J38" s="714"/>
      <c r="K38" s="710"/>
      <c r="L38" s="710"/>
      <c r="M38" s="710"/>
    </row>
    <row r="39" spans="1:13" ht="15" thickBot="1">
      <c r="A39" s="685"/>
      <c r="B39" s="685"/>
      <c r="C39" s="685"/>
      <c r="D39" s="705"/>
      <c r="E39" s="709"/>
      <c r="F39" s="688"/>
      <c r="G39" s="566"/>
      <c r="H39" s="715"/>
      <c r="I39" s="715"/>
      <c r="J39" s="715"/>
      <c r="K39" s="711"/>
      <c r="L39" s="711"/>
      <c r="M39" s="711"/>
    </row>
    <row r="40" spans="1:13">
      <c r="A40" s="683">
        <f>'7. Mapa Final'!A40</f>
        <v>4</v>
      </c>
      <c r="B40" s="683" t="str">
        <f>'7. Mapa Final'!B40</f>
        <v>Incumplimiento o demora en entrega de Propuestas de Reordenamiento</v>
      </c>
      <c r="C40" s="683" t="str">
        <f>'7. Mapa Final'!C40</f>
        <v>Incumplimiento de las metas establecidas</v>
      </c>
      <c r="D40" s="702" t="str">
        <f>'7. Mapa Final'!J40</f>
        <v>Muy Baja - 1</v>
      </c>
      <c r="E40" s="706" t="str">
        <f>'7. Mapa Final'!K40</f>
        <v>Mayor - 4</v>
      </c>
      <c r="F40" s="686" t="str">
        <f>'7. Mapa Final'!M40</f>
        <v>Alto  - 4</v>
      </c>
      <c r="G40" s="502" t="s">
        <v>461</v>
      </c>
      <c r="H40" s="713"/>
      <c r="I40" s="713"/>
      <c r="J40" s="713"/>
      <c r="K40" s="716"/>
      <c r="L40" s="716"/>
      <c r="M40" s="712"/>
    </row>
    <row r="41" spans="1:13">
      <c r="A41" s="684"/>
      <c r="B41" s="684"/>
      <c r="C41" s="684"/>
      <c r="D41" s="703"/>
      <c r="E41" s="707"/>
      <c r="F41" s="687"/>
      <c r="G41" s="502"/>
      <c r="H41" s="714"/>
      <c r="I41" s="714"/>
      <c r="J41" s="714"/>
      <c r="K41" s="710"/>
      <c r="L41" s="710"/>
      <c r="M41" s="710"/>
    </row>
    <row r="42" spans="1:13">
      <c r="A42" s="684"/>
      <c r="B42" s="684"/>
      <c r="C42" s="684"/>
      <c r="D42" s="703"/>
      <c r="E42" s="707"/>
      <c r="F42" s="687"/>
      <c r="G42" s="502"/>
      <c r="H42" s="714"/>
      <c r="I42" s="714"/>
      <c r="J42" s="714"/>
      <c r="K42" s="710"/>
      <c r="L42" s="710"/>
      <c r="M42" s="710"/>
    </row>
    <row r="43" spans="1:13">
      <c r="A43" s="684"/>
      <c r="B43" s="684"/>
      <c r="C43" s="684"/>
      <c r="D43" s="703"/>
      <c r="E43" s="707"/>
      <c r="F43" s="687"/>
      <c r="G43" s="502"/>
      <c r="H43" s="714"/>
      <c r="I43" s="714"/>
      <c r="J43" s="714"/>
      <c r="K43" s="710"/>
      <c r="L43" s="710"/>
      <c r="M43" s="710"/>
    </row>
    <row r="44" spans="1:13">
      <c r="A44" s="684"/>
      <c r="B44" s="684"/>
      <c r="C44" s="684"/>
      <c r="D44" s="703"/>
      <c r="E44" s="707"/>
      <c r="F44" s="687"/>
      <c r="G44" s="502"/>
      <c r="H44" s="714"/>
      <c r="I44" s="714"/>
      <c r="J44" s="714"/>
      <c r="K44" s="710"/>
      <c r="L44" s="710"/>
      <c r="M44" s="710"/>
    </row>
    <row r="45" spans="1:13">
      <c r="A45" s="684"/>
      <c r="B45" s="684"/>
      <c r="C45" s="684"/>
      <c r="D45" s="703"/>
      <c r="E45" s="707"/>
      <c r="F45" s="687"/>
      <c r="G45" s="502"/>
      <c r="H45" s="714"/>
      <c r="I45" s="714"/>
      <c r="J45" s="714"/>
      <c r="K45" s="710"/>
      <c r="L45" s="710"/>
      <c r="M45" s="710"/>
    </row>
    <row r="46" spans="1:13">
      <c r="A46" s="684"/>
      <c r="B46" s="684"/>
      <c r="C46" s="684"/>
      <c r="D46" s="703"/>
      <c r="E46" s="707"/>
      <c r="F46" s="687"/>
      <c r="G46" s="502"/>
      <c r="H46" s="714"/>
      <c r="I46" s="714"/>
      <c r="J46" s="714"/>
      <c r="K46" s="710"/>
      <c r="L46" s="710"/>
      <c r="M46" s="710"/>
    </row>
    <row r="47" spans="1:13">
      <c r="A47" s="684"/>
      <c r="B47" s="684"/>
      <c r="C47" s="684"/>
      <c r="D47" s="704"/>
      <c r="E47" s="708"/>
      <c r="F47" s="687"/>
      <c r="G47" s="502"/>
      <c r="H47" s="714"/>
      <c r="I47" s="714"/>
      <c r="J47" s="714"/>
      <c r="K47" s="710"/>
      <c r="L47" s="710"/>
      <c r="M47" s="710"/>
    </row>
    <row r="48" spans="1:13">
      <c r="A48" s="684"/>
      <c r="B48" s="684"/>
      <c r="C48" s="684"/>
      <c r="D48" s="704"/>
      <c r="E48" s="708"/>
      <c r="F48" s="687"/>
      <c r="G48" s="502"/>
      <c r="H48" s="714"/>
      <c r="I48" s="714"/>
      <c r="J48" s="714"/>
      <c r="K48" s="710"/>
      <c r="L48" s="710"/>
      <c r="M48" s="710"/>
    </row>
    <row r="49" spans="1:13" ht="15" thickBot="1">
      <c r="A49" s="685"/>
      <c r="B49" s="685"/>
      <c r="C49" s="685"/>
      <c r="D49" s="705"/>
      <c r="E49" s="709"/>
      <c r="F49" s="688"/>
      <c r="G49" s="566"/>
      <c r="H49" s="715"/>
      <c r="I49" s="715"/>
      <c r="J49" s="715"/>
      <c r="K49" s="711"/>
      <c r="L49" s="711"/>
      <c r="M49" s="711"/>
    </row>
    <row r="50" spans="1:13">
      <c r="A50" s="683">
        <f>'7. Mapa Final'!A50</f>
        <v>5</v>
      </c>
      <c r="B50" s="683" t="str">
        <f>'7. Mapa Final'!B50</f>
        <v>Ofrecer, prometer, entregar, aceptar o solicitar una ventaja indebida para buscar agilizar la creación de cargos,  traslados,  transformación  o  supresión de cargos o   en busca de un beneficio propio o de terceros</v>
      </c>
      <c r="C50" s="683" t="str">
        <f>'7. Mapa Final'!C50</f>
        <v>Incumplimiento de las metas establecidas</v>
      </c>
      <c r="D50" s="702" t="str">
        <f>'7. Mapa Final'!J50</f>
        <v>Baja - 2</v>
      </c>
      <c r="E50" s="706" t="str">
        <f>'7. Mapa Final'!K50</f>
        <v>Moderado - 3</v>
      </c>
      <c r="F50" s="686" t="str">
        <f>'7. Mapa Final'!M50</f>
        <v>Moderado - 6</v>
      </c>
      <c r="G50" s="502" t="s">
        <v>461</v>
      </c>
      <c r="H50" s="713"/>
      <c r="I50" s="713"/>
      <c r="J50" s="713"/>
      <c r="K50" s="716"/>
      <c r="L50" s="716"/>
      <c r="M50" s="712"/>
    </row>
    <row r="51" spans="1:13">
      <c r="A51" s="684"/>
      <c r="B51" s="684"/>
      <c r="C51" s="684"/>
      <c r="D51" s="703"/>
      <c r="E51" s="707"/>
      <c r="F51" s="687"/>
      <c r="G51" s="502"/>
      <c r="H51" s="714"/>
      <c r="I51" s="714"/>
      <c r="J51" s="714"/>
      <c r="K51" s="710"/>
      <c r="L51" s="710"/>
      <c r="M51" s="710"/>
    </row>
    <row r="52" spans="1:13">
      <c r="A52" s="684"/>
      <c r="B52" s="684"/>
      <c r="C52" s="684"/>
      <c r="D52" s="703"/>
      <c r="E52" s="707"/>
      <c r="F52" s="687"/>
      <c r="G52" s="502"/>
      <c r="H52" s="714"/>
      <c r="I52" s="714"/>
      <c r="J52" s="714"/>
      <c r="K52" s="710"/>
      <c r="L52" s="710"/>
      <c r="M52" s="710"/>
    </row>
    <row r="53" spans="1:13">
      <c r="A53" s="684"/>
      <c r="B53" s="684"/>
      <c r="C53" s="684"/>
      <c r="D53" s="703"/>
      <c r="E53" s="707"/>
      <c r="F53" s="687"/>
      <c r="G53" s="502"/>
      <c r="H53" s="714"/>
      <c r="I53" s="714"/>
      <c r="J53" s="714"/>
      <c r="K53" s="710"/>
      <c r="L53" s="710"/>
      <c r="M53" s="710"/>
    </row>
    <row r="54" spans="1:13">
      <c r="A54" s="684"/>
      <c r="B54" s="684"/>
      <c r="C54" s="684"/>
      <c r="D54" s="703"/>
      <c r="E54" s="707"/>
      <c r="F54" s="687"/>
      <c r="G54" s="502"/>
      <c r="H54" s="714"/>
      <c r="I54" s="714"/>
      <c r="J54" s="714"/>
      <c r="K54" s="710"/>
      <c r="L54" s="710"/>
      <c r="M54" s="710"/>
    </row>
    <row r="55" spans="1:13">
      <c r="A55" s="684"/>
      <c r="B55" s="684"/>
      <c r="C55" s="684"/>
      <c r="D55" s="703"/>
      <c r="E55" s="707"/>
      <c r="F55" s="687"/>
      <c r="G55" s="502"/>
      <c r="H55" s="714"/>
      <c r="I55" s="714"/>
      <c r="J55" s="714"/>
      <c r="K55" s="710"/>
      <c r="L55" s="710"/>
      <c r="M55" s="710"/>
    </row>
    <row r="56" spans="1:13">
      <c r="A56" s="684"/>
      <c r="B56" s="684"/>
      <c r="C56" s="684"/>
      <c r="D56" s="703"/>
      <c r="E56" s="707"/>
      <c r="F56" s="687"/>
      <c r="G56" s="502"/>
      <c r="H56" s="714"/>
      <c r="I56" s="714"/>
      <c r="J56" s="714"/>
      <c r="K56" s="710"/>
      <c r="L56" s="710"/>
      <c r="M56" s="710"/>
    </row>
    <row r="57" spans="1:13">
      <c r="A57" s="684"/>
      <c r="B57" s="684"/>
      <c r="C57" s="684"/>
      <c r="D57" s="704"/>
      <c r="E57" s="708"/>
      <c r="F57" s="687"/>
      <c r="G57" s="502"/>
      <c r="H57" s="714"/>
      <c r="I57" s="714"/>
      <c r="J57" s="714"/>
      <c r="K57" s="710"/>
      <c r="L57" s="710"/>
      <c r="M57" s="710"/>
    </row>
    <row r="58" spans="1:13">
      <c r="A58" s="684"/>
      <c r="B58" s="684"/>
      <c r="C58" s="684"/>
      <c r="D58" s="704"/>
      <c r="E58" s="708"/>
      <c r="F58" s="687"/>
      <c r="G58" s="502"/>
      <c r="H58" s="714"/>
      <c r="I58" s="714"/>
      <c r="J58" s="714"/>
      <c r="K58" s="710"/>
      <c r="L58" s="710"/>
      <c r="M58" s="710"/>
    </row>
    <row r="59" spans="1:13" ht="15" thickBot="1">
      <c r="A59" s="685"/>
      <c r="B59" s="685"/>
      <c r="C59" s="685"/>
      <c r="D59" s="705"/>
      <c r="E59" s="709"/>
      <c r="F59" s="688"/>
      <c r="G59" s="566"/>
      <c r="H59" s="715"/>
      <c r="I59" s="715"/>
      <c r="J59" s="715"/>
      <c r="K59" s="711"/>
      <c r="L59" s="711"/>
      <c r="M59" s="711"/>
    </row>
  </sheetData>
  <mergeCells count="82">
    <mergeCell ref="A50:A59"/>
    <mergeCell ref="B50:B59"/>
    <mergeCell ref="C50:C59"/>
    <mergeCell ref="D50:D59"/>
    <mergeCell ref="E50:E59"/>
    <mergeCell ref="L30:L39"/>
    <mergeCell ref="M30:M39"/>
    <mergeCell ref="F50:F59"/>
    <mergeCell ref="G50:G59"/>
    <mergeCell ref="H50:H59"/>
    <mergeCell ref="F40:F49"/>
    <mergeCell ref="G40:G49"/>
    <mergeCell ref="H40:H49"/>
    <mergeCell ref="I50:I59"/>
    <mergeCell ref="J50:J59"/>
    <mergeCell ref="K50:K59"/>
    <mergeCell ref="L50:L59"/>
    <mergeCell ref="M50:M59"/>
    <mergeCell ref="L40:L49"/>
    <mergeCell ref="M40:M49"/>
    <mergeCell ref="I40:I49"/>
    <mergeCell ref="J40:J49"/>
    <mergeCell ref="K40:K49"/>
    <mergeCell ref="A30:A39"/>
    <mergeCell ref="B30:B39"/>
    <mergeCell ref="C30:C39"/>
    <mergeCell ref="D30:D39"/>
    <mergeCell ref="E30:E39"/>
    <mergeCell ref="F30:F39"/>
    <mergeCell ref="G30:G39"/>
    <mergeCell ref="H30:H39"/>
    <mergeCell ref="A40:A49"/>
    <mergeCell ref="B40:B49"/>
    <mergeCell ref="C40:C49"/>
    <mergeCell ref="D40:D49"/>
    <mergeCell ref="E40:E49"/>
    <mergeCell ref="I20:I29"/>
    <mergeCell ref="J20:J29"/>
    <mergeCell ref="I30:I39"/>
    <mergeCell ref="J30:J39"/>
    <mergeCell ref="K20:K29"/>
    <mergeCell ref="K30:K39"/>
    <mergeCell ref="A9:G9"/>
    <mergeCell ref="L20:L29"/>
    <mergeCell ref="M20:M29"/>
    <mergeCell ref="A10:A19"/>
    <mergeCell ref="B10:B19"/>
    <mergeCell ref="A20:A29"/>
    <mergeCell ref="B20:B29"/>
    <mergeCell ref="C20:C29"/>
    <mergeCell ref="D20:D29"/>
    <mergeCell ref="E20:E29"/>
    <mergeCell ref="F20:F29"/>
    <mergeCell ref="G20:G29"/>
    <mergeCell ref="H20:H29"/>
    <mergeCell ref="F10:F19"/>
    <mergeCell ref="G10:G19"/>
    <mergeCell ref="H10:H19"/>
    <mergeCell ref="C10:C19"/>
    <mergeCell ref="D10:D19"/>
    <mergeCell ref="E10:E19"/>
    <mergeCell ref="L10:L19"/>
    <mergeCell ref="M10:M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87" priority="35" operator="containsText" text="3- Moderado">
      <formula>NOT(ISERROR(SEARCH("3- Moderado",A7)))</formula>
    </cfRule>
    <cfRule type="containsText" dxfId="86" priority="36" operator="containsText" text="6- Moderado">
      <formula>NOT(ISERROR(SEARCH("6- Moderado",A7)))</formula>
    </cfRule>
    <cfRule type="containsText" dxfId="85" priority="37" operator="containsText" text="4- Moderado">
      <formula>NOT(ISERROR(SEARCH("4- Moderado",A7)))</formula>
    </cfRule>
    <cfRule type="containsText" dxfId="84" priority="38" operator="containsText" text="3- Bajo">
      <formula>NOT(ISERROR(SEARCH("3- Bajo",A7)))</formula>
    </cfRule>
    <cfRule type="containsText" dxfId="83" priority="39" operator="containsText" text="4- Bajo">
      <formula>NOT(ISERROR(SEARCH("4- Bajo",A7)))</formula>
    </cfRule>
    <cfRule type="containsText" dxfId="82" priority="40" operator="containsText" text="1- Bajo">
      <formula>NOT(ISERROR(SEARCH("1- Bajo",A7)))</formula>
    </cfRule>
  </conditionalFormatting>
  <conditionalFormatting sqref="A10:E10 A20:E20 A30:E30 D40:E40 D50:E50">
    <cfRule type="containsText" dxfId="81" priority="29" operator="containsText" text="3- Moderado">
      <formula>NOT(ISERROR(SEARCH("3- Moderado",A10)))</formula>
    </cfRule>
    <cfRule type="containsText" dxfId="80" priority="30" operator="containsText" text="6- Moderado">
      <formula>NOT(ISERROR(SEARCH("6- Moderado",A10)))</formula>
    </cfRule>
    <cfRule type="containsText" dxfId="79" priority="31" operator="containsText" text="4- Moderado">
      <formula>NOT(ISERROR(SEARCH("4- Moderado",A10)))</formula>
    </cfRule>
    <cfRule type="containsText" dxfId="78" priority="32" operator="containsText" text="3- Bajo">
      <formula>NOT(ISERROR(SEARCH("3- Bajo",A10)))</formula>
    </cfRule>
    <cfRule type="containsText" dxfId="77" priority="33" operator="containsText" text="4- Bajo">
      <formula>NOT(ISERROR(SEARCH("4- Bajo",A10)))</formula>
    </cfRule>
    <cfRule type="containsText" dxfId="76" priority="34" operator="containsText" text="1- Bajo">
      <formula>NOT(ISERROR(SEARCH("1- Bajo",A10)))</formula>
    </cfRule>
  </conditionalFormatting>
  <conditionalFormatting sqref="C8:F8">
    <cfRule type="containsText" dxfId="75" priority="13" operator="containsText" text="3- Moderado">
      <formula>NOT(ISERROR(SEARCH("3- Moderado",C8)))</formula>
    </cfRule>
    <cfRule type="containsText" dxfId="74" priority="14" operator="containsText" text="6- Moderado">
      <formula>NOT(ISERROR(SEARCH("6- Moderado",C8)))</formula>
    </cfRule>
    <cfRule type="containsText" dxfId="73" priority="15" operator="containsText" text="4- Moderado">
      <formula>NOT(ISERROR(SEARCH("4- Moderado",C8)))</formula>
    </cfRule>
    <cfRule type="containsText" dxfId="72" priority="16" operator="containsText" text="3- Bajo">
      <formula>NOT(ISERROR(SEARCH("3- Bajo",C8)))</formula>
    </cfRule>
    <cfRule type="containsText" dxfId="71" priority="17" operator="containsText" text="4- Bajo">
      <formula>NOT(ISERROR(SEARCH("4- Bajo",C8)))</formula>
    </cfRule>
    <cfRule type="containsText" dxfId="70" priority="18" operator="containsText" text="1- Bajo">
      <formula>NOT(ISERROR(SEARCH("1- Bajo",C8)))</formula>
    </cfRule>
  </conditionalFormatting>
  <conditionalFormatting sqref="D10:D59">
    <cfRule type="containsText" dxfId="69" priority="23" operator="containsText" text="Muy Alta">
      <formula>NOT(ISERROR(SEARCH("Muy Alta",D10)))</formula>
    </cfRule>
    <cfRule type="containsText" dxfId="68" priority="24" operator="containsText" text="Alta">
      <formula>NOT(ISERROR(SEARCH("Alta",D10)))</formula>
    </cfRule>
    <cfRule type="containsText" dxfId="67" priority="25" operator="containsText" text="Baja">
      <formula>NOT(ISERROR(SEARCH("Baja",D10)))</formula>
    </cfRule>
    <cfRule type="containsText" dxfId="66" priority="26" operator="containsText" text="Muy Baja">
      <formula>NOT(ISERROR(SEARCH("Muy Baja",D10)))</formula>
    </cfRule>
    <cfRule type="containsText" dxfId="65" priority="28" operator="containsText" text="Media">
      <formula>NOT(ISERROR(SEARCH("Media",D10)))</formula>
    </cfRule>
  </conditionalFormatting>
  <conditionalFormatting sqref="E10:E59">
    <cfRule type="containsText" dxfId="64" priority="19" operator="containsText" text="Catastrófico">
      <formula>NOT(ISERROR(SEARCH("Catastrófico",E10)))</formula>
    </cfRule>
    <cfRule type="containsText" dxfId="63" priority="20" operator="containsText" text="Mayor">
      <formula>NOT(ISERROR(SEARCH("Mayor",E10)))</formula>
    </cfRule>
    <cfRule type="containsText" dxfId="62" priority="21" operator="containsText" text="Menor">
      <formula>NOT(ISERROR(SEARCH("Menor",E10)))</formula>
    </cfRule>
    <cfRule type="containsText" dxfId="61" priority="22" operator="containsText" text="Leve">
      <formula>NOT(ISERROR(SEARCH("Leve",E10)))</formula>
    </cfRule>
  </conditionalFormatting>
  <conditionalFormatting sqref="E10:F59">
    <cfRule type="containsText" dxfId="60" priority="27" operator="containsText" text="Moderado">
      <formula>NOT(ISERROR(SEARCH("Moderado",E10)))</formula>
    </cfRule>
  </conditionalFormatting>
  <conditionalFormatting sqref="F10:F59">
    <cfRule type="containsText" dxfId="59" priority="41" operator="containsText" text="Bajo">
      <formula>NOT(ISERROR(SEARCH("Bajo",F10)))</formula>
    </cfRule>
    <cfRule type="containsText" dxfId="58" priority="42" operator="containsText" text="Moderado">
      <formula>NOT(ISERROR(SEARCH("Moderado",F10)))</formula>
    </cfRule>
    <cfRule type="containsText" dxfId="57" priority="43" operator="containsText" text="Alto">
      <formula>NOT(ISERROR(SEARCH("Alto",F10)))</formula>
    </cfRule>
    <cfRule type="containsText" dxfId="56"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55" priority="7" operator="containsText" text="3- Moderado">
      <formula>NOT(ISERROR(SEARCH("3- Moderado",A40)))</formula>
    </cfRule>
    <cfRule type="containsText" dxfId="54" priority="8" operator="containsText" text="6- Moderado">
      <formula>NOT(ISERROR(SEARCH("6- Moderado",A40)))</formula>
    </cfRule>
    <cfRule type="containsText" dxfId="53" priority="9" operator="containsText" text="4- Moderado">
      <formula>NOT(ISERROR(SEARCH("4- Moderado",A40)))</formula>
    </cfRule>
    <cfRule type="containsText" dxfId="52" priority="10" operator="containsText" text="3- Bajo">
      <formula>NOT(ISERROR(SEARCH("3- Bajo",A40)))</formula>
    </cfRule>
    <cfRule type="containsText" dxfId="51" priority="11" operator="containsText" text="4- Bajo">
      <formula>NOT(ISERROR(SEARCH("4- Bajo",A40)))</formula>
    </cfRule>
    <cfRule type="containsText" dxfId="50" priority="12" operator="containsText" text="1- Bajo">
      <formula>NOT(ISERROR(SEARCH("1- Bajo",A40)))</formula>
    </cfRule>
  </conditionalFormatting>
  <conditionalFormatting sqref="A50:C50">
    <cfRule type="containsText" dxfId="49" priority="1" operator="containsText" text="3- Moderado">
      <formula>NOT(ISERROR(SEARCH("3- Moderado",A50)))</formula>
    </cfRule>
    <cfRule type="containsText" dxfId="48" priority="2" operator="containsText" text="6- Moderado">
      <formula>NOT(ISERROR(SEARCH("6- Moderado",A50)))</formula>
    </cfRule>
    <cfRule type="containsText" dxfId="47" priority="3" operator="containsText" text="4- Moderado">
      <formula>NOT(ISERROR(SEARCH("4- Moderado",A50)))</formula>
    </cfRule>
    <cfRule type="containsText" dxfId="46" priority="4" operator="containsText" text="3- Bajo">
      <formula>NOT(ISERROR(SEARCH("3- Bajo",A50)))</formula>
    </cfRule>
    <cfRule type="containsText" dxfId="45" priority="5" operator="containsText" text="4- Bajo">
      <formula>NOT(ISERROR(SEARCH("4- Bajo",A50)))</formula>
    </cfRule>
    <cfRule type="containsText" dxfId="44"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C71B0AFC-FA54-4967-8A77-26AB11C55756}"/>
    <dataValidation allowBlank="1" showInputMessage="1" showErrorMessage="1" prompt="Seleccionar si el responsable es el responsable de las acciones es el nivel central" sqref="I7:I8" xr:uid="{74018C86-6377-4E8A-A590-F696E00B3B2C}"/>
    <dataValidation allowBlank="1" showInputMessage="1" showErrorMessage="1" prompt="Describir las actividades que se van a desarrollar para el proyecto" sqref="H7" xr:uid="{6FCBC03A-9E0E-469B-8799-6ABBAC43AFAC}"/>
    <dataValidation allowBlank="1" showInputMessage="1" showErrorMessage="1" prompt="Registrar qué factor  que ocasina el riesgo: un facot identtficado el contexto._x000a_O  personas, recursos, estilo de direccion , factores externos, , codiciones ambientales" sqref="C8" xr:uid="{8138B1CA-5923-4D11-824A-F1121D49B35B}"/>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1B86DF2C-FE5E-4A11-8602-54E8459A339A}">
          <x14:formula1>
            <xm:f>'9- Matriz de Calor '!$S$8:$S$11</xm:f>
          </x14:formula1>
          <xm:sqref>G10:G59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sheetPr>
  <dimension ref="A1:JK59"/>
  <sheetViews>
    <sheetView zoomScale="55" zoomScaleNormal="55" workbookViewId="0">
      <selection activeCell="J10" sqref="J10:J19"/>
    </sheetView>
  </sheetViews>
  <sheetFormatPr baseColWidth="10" defaultColWidth="11.44140625" defaultRowHeight="14.4"/>
  <cols>
    <col min="1" max="1" width="18.44140625" style="5" customWidth="1"/>
    <col min="2" max="2" width="35.88671875" style="5" customWidth="1"/>
    <col min="3" max="3" width="40.33203125" customWidth="1"/>
    <col min="4" max="4" width="16.88671875" style="97" customWidth="1"/>
    <col min="5" max="5" width="18.5546875" style="27" customWidth="1"/>
    <col min="6" max="6" width="18.33203125" style="27" bestFit="1" customWidth="1"/>
    <col min="7" max="7" width="18.33203125" bestFit="1" customWidth="1"/>
    <col min="8" max="8" width="32.6640625" customWidth="1"/>
    <col min="9" max="9" width="16.5546875" customWidth="1"/>
    <col min="10" max="10" width="14.33203125" customWidth="1"/>
    <col min="11" max="11" width="17.6640625" customWidth="1"/>
    <col min="12" max="12" width="15.33203125" customWidth="1"/>
    <col min="13" max="13" width="48.33203125" customWidth="1"/>
    <col min="14" max="169" width="11.44140625" style="2"/>
  </cols>
  <sheetData>
    <row r="1" spans="1:271" s="19" customFormat="1" ht="16.5" customHeight="1">
      <c r="A1" s="657"/>
      <c r="B1" s="658"/>
      <c r="C1" s="661"/>
      <c r="D1" s="661"/>
      <c r="E1" s="661"/>
      <c r="F1" s="661"/>
      <c r="G1" s="661"/>
      <c r="H1" s="661"/>
      <c r="I1" s="661"/>
      <c r="J1" s="662"/>
      <c r="K1" s="695"/>
      <c r="L1" s="695"/>
      <c r="M1" s="695"/>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59"/>
      <c r="B2" s="660"/>
      <c r="C2" s="663"/>
      <c r="D2" s="663"/>
      <c r="E2" s="663"/>
      <c r="F2" s="663"/>
      <c r="G2" s="663"/>
      <c r="H2" s="663"/>
      <c r="I2" s="663"/>
      <c r="J2" s="664"/>
      <c r="K2" s="695"/>
      <c r="L2" s="695"/>
      <c r="M2" s="695"/>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63"/>
      <c r="D3" s="663"/>
      <c r="E3" s="663"/>
      <c r="F3" s="663"/>
      <c r="G3" s="663"/>
      <c r="H3" s="663"/>
      <c r="I3" s="663"/>
      <c r="J3" s="664"/>
      <c r="K3" s="695"/>
      <c r="L3" s="695"/>
      <c r="M3" s="695"/>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1.25" customHeight="1">
      <c r="A4" s="655" t="s">
        <v>272</v>
      </c>
      <c r="B4" s="696"/>
      <c r="C4" s="700" t="s">
        <v>5</v>
      </c>
      <c r="D4" s="700"/>
      <c r="E4" s="700"/>
      <c r="F4" s="700"/>
      <c r="G4" s="700"/>
      <c r="H4" s="700"/>
      <c r="I4" s="700"/>
      <c r="J4" s="700"/>
      <c r="K4" s="700"/>
      <c r="L4" s="700"/>
      <c r="M4" s="700"/>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61.5" customHeight="1">
      <c r="A5" s="655" t="s">
        <v>274</v>
      </c>
      <c r="B5" s="696"/>
      <c r="C5" s="701" t="s">
        <v>275</v>
      </c>
      <c r="D5" s="701"/>
      <c r="E5" s="701"/>
      <c r="F5" s="701"/>
      <c r="G5" s="701"/>
      <c r="H5" s="701"/>
      <c r="I5" s="701"/>
      <c r="J5" s="701"/>
      <c r="K5" s="701"/>
      <c r="L5" s="701"/>
      <c r="M5" s="70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32.25" customHeight="1" thickBot="1">
      <c r="A6" s="655" t="s">
        <v>276</v>
      </c>
      <c r="B6" s="696"/>
      <c r="C6" s="670" t="s">
        <v>277</v>
      </c>
      <c r="D6" s="671"/>
      <c r="E6" s="671"/>
      <c r="F6" s="671"/>
      <c r="G6" s="671"/>
      <c r="H6" s="671"/>
      <c r="I6" s="671"/>
      <c r="J6" s="671"/>
      <c r="K6" s="671"/>
      <c r="L6" s="671"/>
      <c r="M6" s="672"/>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35" t="s">
        <v>497</v>
      </c>
      <c r="B7" s="636"/>
      <c r="C7" s="637"/>
      <c r="D7" s="697" t="s">
        <v>498</v>
      </c>
      <c r="E7" s="697"/>
      <c r="F7" s="697"/>
      <c r="G7" s="698" t="s">
        <v>499</v>
      </c>
      <c r="H7" s="627" t="s">
        <v>500</v>
      </c>
      <c r="I7" s="629" t="s">
        <v>501</v>
      </c>
      <c r="J7" s="630"/>
      <c r="K7" s="629" t="s">
        <v>502</v>
      </c>
      <c r="L7" s="630"/>
      <c r="M7" s="699" t="s">
        <v>512</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39</v>
      </c>
      <c r="B8" s="35" t="s">
        <v>214</v>
      </c>
      <c r="C8" s="36" t="s">
        <v>216</v>
      </c>
      <c r="D8" s="28" t="s">
        <v>226</v>
      </c>
      <c r="E8" s="28" t="s">
        <v>504</v>
      </c>
      <c r="F8" s="28" t="s">
        <v>505</v>
      </c>
      <c r="G8" s="698"/>
      <c r="H8" s="628"/>
      <c r="I8" s="29" t="s">
        <v>506</v>
      </c>
      <c r="J8" s="29" t="s">
        <v>507</v>
      </c>
      <c r="K8" s="29" t="s">
        <v>508</v>
      </c>
      <c r="L8" s="29" t="s">
        <v>509</v>
      </c>
      <c r="M8" s="69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78"/>
      <c r="B9" s="679"/>
      <c r="C9" s="679"/>
      <c r="D9" s="679"/>
      <c r="E9" s="679"/>
      <c r="F9" s="679"/>
      <c r="G9" s="679"/>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83">
        <f>'7. Mapa Final'!A10</f>
        <v>1</v>
      </c>
      <c r="B10" s="683" t="str">
        <f>'7. Mapa Final'!B10</f>
        <v xml:space="preserve">Entrega de información inexacta o desactualizada a usuarios  y partes interesadas </v>
      </c>
      <c r="C10" s="683" t="str">
        <f>'7. Mapa Final'!C10</f>
        <v xml:space="preserve"> Registro errado o incompleto de la información solicitada y/o entregada de las propuestas de reordenamiento.</v>
      </c>
      <c r="D10" s="702" t="str">
        <f>'7. Mapa Final'!J10</f>
        <v>Baja - 2</v>
      </c>
      <c r="E10" s="706" t="str">
        <f>'7. Mapa Final'!K10</f>
        <v>Leve - 1</v>
      </c>
      <c r="F10" s="686" t="str">
        <f>'7. Mapa Final'!M10</f>
        <v>Bajo - 2</v>
      </c>
      <c r="G10" s="502" t="s">
        <v>393</v>
      </c>
      <c r="H10" s="713"/>
      <c r="I10" s="713"/>
      <c r="J10" s="713"/>
      <c r="K10" s="716"/>
      <c r="L10" s="716"/>
      <c r="M10" s="712"/>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84"/>
      <c r="B11" s="684"/>
      <c r="C11" s="684"/>
      <c r="D11" s="703"/>
      <c r="E11" s="707"/>
      <c r="F11" s="687"/>
      <c r="G11" s="502"/>
      <c r="H11" s="714"/>
      <c r="I11" s="714"/>
      <c r="J11" s="714"/>
      <c r="K11" s="710"/>
      <c r="L11" s="710"/>
      <c r="M11" s="71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84"/>
      <c r="B12" s="684"/>
      <c r="C12" s="684"/>
      <c r="D12" s="703"/>
      <c r="E12" s="707"/>
      <c r="F12" s="687"/>
      <c r="G12" s="502"/>
      <c r="H12" s="714"/>
      <c r="I12" s="714"/>
      <c r="J12" s="714"/>
      <c r="K12" s="710"/>
      <c r="L12" s="710"/>
      <c r="M12" s="71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84"/>
      <c r="B13" s="684"/>
      <c r="C13" s="684"/>
      <c r="D13" s="703"/>
      <c r="E13" s="707"/>
      <c r="F13" s="687"/>
      <c r="G13" s="502"/>
      <c r="H13" s="714"/>
      <c r="I13" s="714"/>
      <c r="J13" s="714"/>
      <c r="K13" s="710"/>
      <c r="L13" s="710"/>
      <c r="M13" s="71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84"/>
      <c r="B14" s="684"/>
      <c r="C14" s="684"/>
      <c r="D14" s="703"/>
      <c r="E14" s="707"/>
      <c r="F14" s="687"/>
      <c r="G14" s="502"/>
      <c r="H14" s="714"/>
      <c r="I14" s="714"/>
      <c r="J14" s="714"/>
      <c r="K14" s="710"/>
      <c r="L14" s="710"/>
      <c r="M14" s="71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84"/>
      <c r="B15" s="684"/>
      <c r="C15" s="684"/>
      <c r="D15" s="703"/>
      <c r="E15" s="707"/>
      <c r="F15" s="687"/>
      <c r="G15" s="502"/>
      <c r="H15" s="714"/>
      <c r="I15" s="714"/>
      <c r="J15" s="714"/>
      <c r="K15" s="710"/>
      <c r="L15" s="710"/>
      <c r="M15" s="71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84"/>
      <c r="B16" s="684"/>
      <c r="C16" s="684"/>
      <c r="D16" s="703"/>
      <c r="E16" s="707"/>
      <c r="F16" s="687"/>
      <c r="G16" s="502"/>
      <c r="H16" s="714"/>
      <c r="I16" s="714"/>
      <c r="J16" s="714"/>
      <c r="K16" s="710"/>
      <c r="L16" s="710"/>
      <c r="M16" s="71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84"/>
      <c r="B17" s="684"/>
      <c r="C17" s="684"/>
      <c r="D17" s="704"/>
      <c r="E17" s="708"/>
      <c r="F17" s="687"/>
      <c r="G17" s="502"/>
      <c r="H17" s="714"/>
      <c r="I17" s="714"/>
      <c r="J17" s="714"/>
      <c r="K17" s="710"/>
      <c r="L17" s="710"/>
      <c r="M17" s="71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84"/>
      <c r="B18" s="684"/>
      <c r="C18" s="684"/>
      <c r="D18" s="704"/>
      <c r="E18" s="708"/>
      <c r="F18" s="687"/>
      <c r="G18" s="502"/>
      <c r="H18" s="714"/>
      <c r="I18" s="714"/>
      <c r="J18" s="714"/>
      <c r="K18" s="710"/>
      <c r="L18" s="710"/>
      <c r="M18" s="71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85"/>
      <c r="B19" s="685"/>
      <c r="C19" s="685"/>
      <c r="D19" s="705"/>
      <c r="E19" s="709"/>
      <c r="F19" s="688"/>
      <c r="G19" s="566"/>
      <c r="H19" s="715"/>
      <c r="I19" s="715"/>
      <c r="J19" s="715"/>
      <c r="K19" s="711"/>
      <c r="L19" s="711"/>
      <c r="M19" s="71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3.8">
      <c r="A20" s="683">
        <f>'7. Mapa Final'!A20</f>
        <v>2</v>
      </c>
      <c r="B20" s="683" t="str">
        <f>'7. Mapa Final'!B20</f>
        <v>Desacierto</v>
      </c>
      <c r="C20" s="683" t="str">
        <f>'7. Mapa Final'!C20</f>
        <v>Equivocación o error en la toma de decisiones, respecto a las acciones adoptadas para reordenar o descongestionar el aparato de justicia causada por información estadística errada o insuficiente desgaste administrativo.</v>
      </c>
      <c r="D20" s="702" t="str">
        <f>'7. Mapa Final'!J20</f>
        <v>Baja - 2</v>
      </c>
      <c r="E20" s="706" t="str">
        <f>'7. Mapa Final'!K20</f>
        <v>Leve - 1</v>
      </c>
      <c r="F20" s="686" t="str">
        <f>'7. Mapa Final'!M20</f>
        <v>Bajo - 2</v>
      </c>
      <c r="G20" s="502" t="s">
        <v>455</v>
      </c>
      <c r="H20" s="713"/>
      <c r="I20" s="713"/>
      <c r="J20" s="713"/>
      <c r="K20" s="716"/>
      <c r="L20" s="716"/>
      <c r="M20" s="712"/>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84"/>
      <c r="B21" s="684"/>
      <c r="C21" s="684"/>
      <c r="D21" s="703"/>
      <c r="E21" s="707"/>
      <c r="F21" s="687"/>
      <c r="G21" s="502"/>
      <c r="H21" s="714"/>
      <c r="I21" s="714"/>
      <c r="J21" s="714"/>
      <c r="K21" s="710"/>
      <c r="L21" s="710"/>
      <c r="M21" s="71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84"/>
      <c r="B22" s="684"/>
      <c r="C22" s="684"/>
      <c r="D22" s="703"/>
      <c r="E22" s="707"/>
      <c r="F22" s="687"/>
      <c r="G22" s="502"/>
      <c r="H22" s="714"/>
      <c r="I22" s="714"/>
      <c r="J22" s="714"/>
      <c r="K22" s="710"/>
      <c r="L22" s="710"/>
      <c r="M22" s="71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84"/>
      <c r="B23" s="684"/>
      <c r="C23" s="684"/>
      <c r="D23" s="703"/>
      <c r="E23" s="707"/>
      <c r="F23" s="687"/>
      <c r="G23" s="502"/>
      <c r="H23" s="714"/>
      <c r="I23" s="714"/>
      <c r="J23" s="714"/>
      <c r="K23" s="710"/>
      <c r="L23" s="710"/>
      <c r="M23" s="71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84"/>
      <c r="B24" s="684"/>
      <c r="C24" s="684"/>
      <c r="D24" s="703"/>
      <c r="E24" s="707"/>
      <c r="F24" s="687"/>
      <c r="G24" s="502"/>
      <c r="H24" s="714"/>
      <c r="I24" s="714"/>
      <c r="J24" s="714"/>
      <c r="K24" s="710"/>
      <c r="L24" s="710"/>
      <c r="M24" s="71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84"/>
      <c r="B25" s="684"/>
      <c r="C25" s="684"/>
      <c r="D25" s="703"/>
      <c r="E25" s="707"/>
      <c r="F25" s="687"/>
      <c r="G25" s="502"/>
      <c r="H25" s="714"/>
      <c r="I25" s="714"/>
      <c r="J25" s="714"/>
      <c r="K25" s="710"/>
      <c r="L25" s="710"/>
      <c r="M25" s="710"/>
      <c r="N25" s="34"/>
      <c r="O25" s="34"/>
    </row>
    <row r="26" spans="1:169">
      <c r="A26" s="684"/>
      <c r="B26" s="684"/>
      <c r="C26" s="684"/>
      <c r="D26" s="703"/>
      <c r="E26" s="707"/>
      <c r="F26" s="687"/>
      <c r="G26" s="502"/>
      <c r="H26" s="714"/>
      <c r="I26" s="714"/>
      <c r="J26" s="714"/>
      <c r="K26" s="710"/>
      <c r="L26" s="710"/>
      <c r="M26" s="710"/>
      <c r="N26" s="34"/>
      <c r="O26" s="34"/>
    </row>
    <row r="27" spans="1:169">
      <c r="A27" s="684"/>
      <c r="B27" s="684"/>
      <c r="C27" s="684"/>
      <c r="D27" s="704"/>
      <c r="E27" s="708"/>
      <c r="F27" s="687"/>
      <c r="G27" s="502"/>
      <c r="H27" s="714"/>
      <c r="I27" s="714"/>
      <c r="J27" s="714"/>
      <c r="K27" s="710"/>
      <c r="L27" s="710"/>
      <c r="M27" s="710"/>
      <c r="N27" s="34"/>
      <c r="O27" s="34"/>
    </row>
    <row r="28" spans="1:169">
      <c r="A28" s="684"/>
      <c r="B28" s="684"/>
      <c r="C28" s="684"/>
      <c r="D28" s="704"/>
      <c r="E28" s="708"/>
      <c r="F28" s="687"/>
      <c r="G28" s="502"/>
      <c r="H28" s="714"/>
      <c r="I28" s="714"/>
      <c r="J28" s="714"/>
      <c r="K28" s="710"/>
      <c r="L28" s="710"/>
      <c r="M28" s="710"/>
      <c r="N28" s="34"/>
      <c r="O28" s="34"/>
    </row>
    <row r="29" spans="1:169" ht="15" thickBot="1">
      <c r="A29" s="685"/>
      <c r="B29" s="685"/>
      <c r="C29" s="685"/>
      <c r="D29" s="705"/>
      <c r="E29" s="709"/>
      <c r="F29" s="688"/>
      <c r="G29" s="566"/>
      <c r="H29" s="715"/>
      <c r="I29" s="715"/>
      <c r="J29" s="715"/>
      <c r="K29" s="711"/>
      <c r="L29" s="711"/>
      <c r="M29" s="711"/>
      <c r="N29" s="34"/>
      <c r="O29" s="34"/>
    </row>
    <row r="30" spans="1:169">
      <c r="A30" s="683">
        <f>'7. Mapa Final'!A30</f>
        <v>3</v>
      </c>
      <c r="B30" s="683" t="str">
        <f>'7. Mapa Final'!B30</f>
        <v xml:space="preserve">Recibir dádivas o beneficios a nombre propio o de terceros para, no entregar o entregar información privilegiada o confidencial </v>
      </c>
      <c r="C30" s="683" t="str">
        <f>'7. Mapa Final'!C30</f>
        <v xml:space="preserve">Posibilidad de actos indebidos de  los servidores judiciales debido a  la carencia en transparencia, etica y valores </v>
      </c>
      <c r="D30" s="702" t="str">
        <f>'7. Mapa Final'!J30</f>
        <v>Muy Baja - 1</v>
      </c>
      <c r="E30" s="706" t="str">
        <f>'7. Mapa Final'!K30</f>
        <v>Mayor - 4</v>
      </c>
      <c r="F30" s="686" t="str">
        <f>'7. Mapa Final'!M30</f>
        <v>Alto  - 4</v>
      </c>
      <c r="G30" s="502" t="s">
        <v>461</v>
      </c>
      <c r="H30" s="713"/>
      <c r="I30" s="713"/>
      <c r="J30" s="713"/>
      <c r="K30" s="716"/>
      <c r="L30" s="716"/>
      <c r="M30" s="712"/>
    </row>
    <row r="31" spans="1:169">
      <c r="A31" s="684"/>
      <c r="B31" s="684"/>
      <c r="C31" s="684"/>
      <c r="D31" s="703"/>
      <c r="E31" s="707"/>
      <c r="F31" s="687"/>
      <c r="G31" s="502"/>
      <c r="H31" s="714"/>
      <c r="I31" s="714"/>
      <c r="J31" s="714"/>
      <c r="K31" s="710"/>
      <c r="L31" s="710"/>
      <c r="M31" s="710"/>
    </row>
    <row r="32" spans="1:169">
      <c r="A32" s="684"/>
      <c r="B32" s="684"/>
      <c r="C32" s="684"/>
      <c r="D32" s="703"/>
      <c r="E32" s="707"/>
      <c r="F32" s="687"/>
      <c r="G32" s="502"/>
      <c r="H32" s="714"/>
      <c r="I32" s="714"/>
      <c r="J32" s="714"/>
      <c r="K32" s="710"/>
      <c r="L32" s="710"/>
      <c r="M32" s="710"/>
    </row>
    <row r="33" spans="1:13">
      <c r="A33" s="684"/>
      <c r="B33" s="684"/>
      <c r="C33" s="684"/>
      <c r="D33" s="703"/>
      <c r="E33" s="707"/>
      <c r="F33" s="687"/>
      <c r="G33" s="502"/>
      <c r="H33" s="714"/>
      <c r="I33" s="714"/>
      <c r="J33" s="714"/>
      <c r="K33" s="710"/>
      <c r="L33" s="710"/>
      <c r="M33" s="710"/>
    </row>
    <row r="34" spans="1:13">
      <c r="A34" s="684"/>
      <c r="B34" s="684"/>
      <c r="C34" s="684"/>
      <c r="D34" s="703"/>
      <c r="E34" s="707"/>
      <c r="F34" s="687"/>
      <c r="G34" s="502"/>
      <c r="H34" s="714"/>
      <c r="I34" s="714"/>
      <c r="J34" s="714"/>
      <c r="K34" s="710"/>
      <c r="L34" s="710"/>
      <c r="M34" s="710"/>
    </row>
    <row r="35" spans="1:13">
      <c r="A35" s="684"/>
      <c r="B35" s="684"/>
      <c r="C35" s="684"/>
      <c r="D35" s="703"/>
      <c r="E35" s="707"/>
      <c r="F35" s="687"/>
      <c r="G35" s="502"/>
      <c r="H35" s="714"/>
      <c r="I35" s="714"/>
      <c r="J35" s="714"/>
      <c r="K35" s="710"/>
      <c r="L35" s="710"/>
      <c r="M35" s="710"/>
    </row>
    <row r="36" spans="1:13">
      <c r="A36" s="684"/>
      <c r="B36" s="684"/>
      <c r="C36" s="684"/>
      <c r="D36" s="703"/>
      <c r="E36" s="707"/>
      <c r="F36" s="687"/>
      <c r="G36" s="502"/>
      <c r="H36" s="714"/>
      <c r="I36" s="714"/>
      <c r="J36" s="714"/>
      <c r="K36" s="710"/>
      <c r="L36" s="710"/>
      <c r="M36" s="710"/>
    </row>
    <row r="37" spans="1:13">
      <c r="A37" s="684"/>
      <c r="B37" s="684"/>
      <c r="C37" s="684"/>
      <c r="D37" s="704"/>
      <c r="E37" s="708"/>
      <c r="F37" s="687"/>
      <c r="G37" s="502"/>
      <c r="H37" s="714"/>
      <c r="I37" s="714"/>
      <c r="J37" s="714"/>
      <c r="K37" s="710"/>
      <c r="L37" s="710"/>
      <c r="M37" s="710"/>
    </row>
    <row r="38" spans="1:13">
      <c r="A38" s="684"/>
      <c r="B38" s="684"/>
      <c r="C38" s="684"/>
      <c r="D38" s="704"/>
      <c r="E38" s="708"/>
      <c r="F38" s="687"/>
      <c r="G38" s="502"/>
      <c r="H38" s="714"/>
      <c r="I38" s="714"/>
      <c r="J38" s="714"/>
      <c r="K38" s="710"/>
      <c r="L38" s="710"/>
      <c r="M38" s="710"/>
    </row>
    <row r="39" spans="1:13" ht="15" thickBot="1">
      <c r="A39" s="685"/>
      <c r="B39" s="685"/>
      <c r="C39" s="685"/>
      <c r="D39" s="705"/>
      <c r="E39" s="709"/>
      <c r="F39" s="688"/>
      <c r="G39" s="566"/>
      <c r="H39" s="715"/>
      <c r="I39" s="715"/>
      <c r="J39" s="715"/>
      <c r="K39" s="711"/>
      <c r="L39" s="711"/>
      <c r="M39" s="711"/>
    </row>
    <row r="40" spans="1:13">
      <c r="A40" s="683">
        <f>'7. Mapa Final'!A40</f>
        <v>4</v>
      </c>
      <c r="B40" s="683" t="str">
        <f>'7. Mapa Final'!B40</f>
        <v>Incumplimiento o demora en entrega de Propuestas de Reordenamiento</v>
      </c>
      <c r="C40" s="683" t="str">
        <f>'7. Mapa Final'!C40</f>
        <v>Incumplimiento de las metas establecidas</v>
      </c>
      <c r="D40" s="702" t="str">
        <f>'7. Mapa Final'!J40</f>
        <v>Muy Baja - 1</v>
      </c>
      <c r="E40" s="706" t="str">
        <f>'7. Mapa Final'!K40</f>
        <v>Mayor - 4</v>
      </c>
      <c r="F40" s="686" t="str">
        <f>'7. Mapa Final'!M40</f>
        <v>Alto  - 4</v>
      </c>
      <c r="G40" s="502" t="s">
        <v>461</v>
      </c>
      <c r="H40" s="713"/>
      <c r="I40" s="713"/>
      <c r="J40" s="713"/>
      <c r="K40" s="716"/>
      <c r="L40" s="716"/>
      <c r="M40" s="712"/>
    </row>
    <row r="41" spans="1:13">
      <c r="A41" s="684"/>
      <c r="B41" s="684"/>
      <c r="C41" s="684"/>
      <c r="D41" s="703"/>
      <c r="E41" s="707"/>
      <c r="F41" s="687"/>
      <c r="G41" s="502"/>
      <c r="H41" s="714"/>
      <c r="I41" s="714"/>
      <c r="J41" s="714"/>
      <c r="K41" s="710"/>
      <c r="L41" s="710"/>
      <c r="M41" s="710"/>
    </row>
    <row r="42" spans="1:13">
      <c r="A42" s="684"/>
      <c r="B42" s="684"/>
      <c r="C42" s="684"/>
      <c r="D42" s="703"/>
      <c r="E42" s="707"/>
      <c r="F42" s="687"/>
      <c r="G42" s="502"/>
      <c r="H42" s="714"/>
      <c r="I42" s="714"/>
      <c r="J42" s="714"/>
      <c r="K42" s="710"/>
      <c r="L42" s="710"/>
      <c r="M42" s="710"/>
    </row>
    <row r="43" spans="1:13">
      <c r="A43" s="684"/>
      <c r="B43" s="684"/>
      <c r="C43" s="684"/>
      <c r="D43" s="703"/>
      <c r="E43" s="707"/>
      <c r="F43" s="687"/>
      <c r="G43" s="502"/>
      <c r="H43" s="714"/>
      <c r="I43" s="714"/>
      <c r="J43" s="714"/>
      <c r="K43" s="710"/>
      <c r="L43" s="710"/>
      <c r="M43" s="710"/>
    </row>
    <row r="44" spans="1:13">
      <c r="A44" s="684"/>
      <c r="B44" s="684"/>
      <c r="C44" s="684"/>
      <c r="D44" s="703"/>
      <c r="E44" s="707"/>
      <c r="F44" s="687"/>
      <c r="G44" s="502"/>
      <c r="H44" s="714"/>
      <c r="I44" s="714"/>
      <c r="J44" s="714"/>
      <c r="K44" s="710"/>
      <c r="L44" s="710"/>
      <c r="M44" s="710"/>
    </row>
    <row r="45" spans="1:13">
      <c r="A45" s="684"/>
      <c r="B45" s="684"/>
      <c r="C45" s="684"/>
      <c r="D45" s="703"/>
      <c r="E45" s="707"/>
      <c r="F45" s="687"/>
      <c r="G45" s="502"/>
      <c r="H45" s="714"/>
      <c r="I45" s="714"/>
      <c r="J45" s="714"/>
      <c r="K45" s="710"/>
      <c r="L45" s="710"/>
      <c r="M45" s="710"/>
    </row>
    <row r="46" spans="1:13">
      <c r="A46" s="684"/>
      <c r="B46" s="684"/>
      <c r="C46" s="684"/>
      <c r="D46" s="703"/>
      <c r="E46" s="707"/>
      <c r="F46" s="687"/>
      <c r="G46" s="502"/>
      <c r="H46" s="714"/>
      <c r="I46" s="714"/>
      <c r="J46" s="714"/>
      <c r="K46" s="710"/>
      <c r="L46" s="710"/>
      <c r="M46" s="710"/>
    </row>
    <row r="47" spans="1:13">
      <c r="A47" s="684"/>
      <c r="B47" s="684"/>
      <c r="C47" s="684"/>
      <c r="D47" s="704"/>
      <c r="E47" s="708"/>
      <c r="F47" s="687"/>
      <c r="G47" s="502"/>
      <c r="H47" s="714"/>
      <c r="I47" s="714"/>
      <c r="J47" s="714"/>
      <c r="K47" s="710"/>
      <c r="L47" s="710"/>
      <c r="M47" s="710"/>
    </row>
    <row r="48" spans="1:13">
      <c r="A48" s="684"/>
      <c r="B48" s="684"/>
      <c r="C48" s="684"/>
      <c r="D48" s="704"/>
      <c r="E48" s="708"/>
      <c r="F48" s="687"/>
      <c r="G48" s="502"/>
      <c r="H48" s="714"/>
      <c r="I48" s="714"/>
      <c r="J48" s="714"/>
      <c r="K48" s="710"/>
      <c r="L48" s="710"/>
      <c r="M48" s="710"/>
    </row>
    <row r="49" spans="1:13" ht="15" thickBot="1">
      <c r="A49" s="685"/>
      <c r="B49" s="685"/>
      <c r="C49" s="685"/>
      <c r="D49" s="705"/>
      <c r="E49" s="709"/>
      <c r="F49" s="688"/>
      <c r="G49" s="566"/>
      <c r="H49" s="715"/>
      <c r="I49" s="715"/>
      <c r="J49" s="715"/>
      <c r="K49" s="711"/>
      <c r="L49" s="711"/>
      <c r="M49" s="711"/>
    </row>
    <row r="50" spans="1:13">
      <c r="A50" s="683">
        <f>'7. Mapa Final'!A50</f>
        <v>5</v>
      </c>
      <c r="B50" s="683" t="str">
        <f>'7. Mapa Final'!B50</f>
        <v>Ofrecer, prometer, entregar, aceptar o solicitar una ventaja indebida para buscar agilizar la creación de cargos,  traslados,  transformación  o  supresión de cargos o   en busca de un beneficio propio o de terceros</v>
      </c>
      <c r="C50" s="683" t="str">
        <f>'7. Mapa Final'!C50</f>
        <v>Incumplimiento de las metas establecidas</v>
      </c>
      <c r="D50" s="702" t="str">
        <f>'7. Mapa Final'!J50</f>
        <v>Baja - 2</v>
      </c>
      <c r="E50" s="706" t="str">
        <f>'7. Mapa Final'!K50</f>
        <v>Moderado - 3</v>
      </c>
      <c r="F50" s="686" t="str">
        <f>'7. Mapa Final'!M50</f>
        <v>Moderado - 6</v>
      </c>
      <c r="G50" s="502" t="s">
        <v>461</v>
      </c>
      <c r="H50" s="713"/>
      <c r="I50" s="713"/>
      <c r="J50" s="713"/>
      <c r="K50" s="716"/>
      <c r="L50" s="716"/>
      <c r="M50" s="712"/>
    </row>
    <row r="51" spans="1:13">
      <c r="A51" s="684"/>
      <c r="B51" s="684"/>
      <c r="C51" s="684"/>
      <c r="D51" s="703"/>
      <c r="E51" s="707"/>
      <c r="F51" s="687"/>
      <c r="G51" s="502"/>
      <c r="H51" s="714"/>
      <c r="I51" s="714"/>
      <c r="J51" s="714"/>
      <c r="K51" s="710"/>
      <c r="L51" s="710"/>
      <c r="M51" s="710"/>
    </row>
    <row r="52" spans="1:13">
      <c r="A52" s="684"/>
      <c r="B52" s="684"/>
      <c r="C52" s="684"/>
      <c r="D52" s="703"/>
      <c r="E52" s="707"/>
      <c r="F52" s="687"/>
      <c r="G52" s="502"/>
      <c r="H52" s="714"/>
      <c r="I52" s="714"/>
      <c r="J52" s="714"/>
      <c r="K52" s="710"/>
      <c r="L52" s="710"/>
      <c r="M52" s="710"/>
    </row>
    <row r="53" spans="1:13">
      <c r="A53" s="684"/>
      <c r="B53" s="684"/>
      <c r="C53" s="684"/>
      <c r="D53" s="703"/>
      <c r="E53" s="707"/>
      <c r="F53" s="687"/>
      <c r="G53" s="502"/>
      <c r="H53" s="714"/>
      <c r="I53" s="714"/>
      <c r="J53" s="714"/>
      <c r="K53" s="710"/>
      <c r="L53" s="710"/>
      <c r="M53" s="710"/>
    </row>
    <row r="54" spans="1:13">
      <c r="A54" s="684"/>
      <c r="B54" s="684"/>
      <c r="C54" s="684"/>
      <c r="D54" s="703"/>
      <c r="E54" s="707"/>
      <c r="F54" s="687"/>
      <c r="G54" s="502"/>
      <c r="H54" s="714"/>
      <c r="I54" s="714"/>
      <c r="J54" s="714"/>
      <c r="K54" s="710"/>
      <c r="L54" s="710"/>
      <c r="M54" s="710"/>
    </row>
    <row r="55" spans="1:13">
      <c r="A55" s="684"/>
      <c r="B55" s="684"/>
      <c r="C55" s="684"/>
      <c r="D55" s="703"/>
      <c r="E55" s="707"/>
      <c r="F55" s="687"/>
      <c r="G55" s="502"/>
      <c r="H55" s="714"/>
      <c r="I55" s="714"/>
      <c r="J55" s="714"/>
      <c r="K55" s="710"/>
      <c r="L55" s="710"/>
      <c r="M55" s="710"/>
    </row>
    <row r="56" spans="1:13">
      <c r="A56" s="684"/>
      <c r="B56" s="684"/>
      <c r="C56" s="684"/>
      <c r="D56" s="703"/>
      <c r="E56" s="707"/>
      <c r="F56" s="687"/>
      <c r="G56" s="502"/>
      <c r="H56" s="714"/>
      <c r="I56" s="714"/>
      <c r="J56" s="714"/>
      <c r="K56" s="710"/>
      <c r="L56" s="710"/>
      <c r="M56" s="710"/>
    </row>
    <row r="57" spans="1:13">
      <c r="A57" s="684"/>
      <c r="B57" s="684"/>
      <c r="C57" s="684"/>
      <c r="D57" s="704"/>
      <c r="E57" s="708"/>
      <c r="F57" s="687"/>
      <c r="G57" s="502"/>
      <c r="H57" s="714"/>
      <c r="I57" s="714"/>
      <c r="J57" s="714"/>
      <c r="K57" s="710"/>
      <c r="L57" s="710"/>
      <c r="M57" s="710"/>
    </row>
    <row r="58" spans="1:13">
      <c r="A58" s="684"/>
      <c r="B58" s="684"/>
      <c r="C58" s="684"/>
      <c r="D58" s="704"/>
      <c r="E58" s="708"/>
      <c r="F58" s="687"/>
      <c r="G58" s="502"/>
      <c r="H58" s="714"/>
      <c r="I58" s="714"/>
      <c r="J58" s="714"/>
      <c r="K58" s="710"/>
      <c r="L58" s="710"/>
      <c r="M58" s="710"/>
    </row>
    <row r="59" spans="1:13" ht="15" thickBot="1">
      <c r="A59" s="685"/>
      <c r="B59" s="685"/>
      <c r="C59" s="685"/>
      <c r="D59" s="705"/>
      <c r="E59" s="709"/>
      <c r="F59" s="688"/>
      <c r="G59" s="566"/>
      <c r="H59" s="715"/>
      <c r="I59" s="715"/>
      <c r="J59" s="715"/>
      <c r="K59" s="711"/>
      <c r="L59" s="711"/>
      <c r="M59" s="711"/>
    </row>
  </sheetData>
  <mergeCells count="82">
    <mergeCell ref="M40:M49"/>
    <mergeCell ref="A50:A59"/>
    <mergeCell ref="B50:B59"/>
    <mergeCell ref="C50:C59"/>
    <mergeCell ref="D50:D59"/>
    <mergeCell ref="E50:E59"/>
    <mergeCell ref="L50:L59"/>
    <mergeCell ref="M50:M59"/>
    <mergeCell ref="I50:I59"/>
    <mergeCell ref="J50:J59"/>
    <mergeCell ref="K50:K59"/>
    <mergeCell ref="A40:A49"/>
    <mergeCell ref="B40:B49"/>
    <mergeCell ref="C40:C49"/>
    <mergeCell ref="F50:F59"/>
    <mergeCell ref="G50:G59"/>
    <mergeCell ref="K20:K29"/>
    <mergeCell ref="L20:L29"/>
    <mergeCell ref="D40:D49"/>
    <mergeCell ref="E40:E49"/>
    <mergeCell ref="F40:F49"/>
    <mergeCell ref="G40:G49"/>
    <mergeCell ref="H40:H49"/>
    <mergeCell ref="K40:K49"/>
    <mergeCell ref="L40:L49"/>
    <mergeCell ref="F30:F39"/>
    <mergeCell ref="G30:G39"/>
    <mergeCell ref="H30:H39"/>
    <mergeCell ref="H50:H59"/>
    <mergeCell ref="I40:I49"/>
    <mergeCell ref="J40:J49"/>
    <mergeCell ref="M20:M29"/>
    <mergeCell ref="A30:A39"/>
    <mergeCell ref="B30:B39"/>
    <mergeCell ref="C30:C39"/>
    <mergeCell ref="D30:D39"/>
    <mergeCell ref="E30:E39"/>
    <mergeCell ref="L30:L39"/>
    <mergeCell ref="M30:M39"/>
    <mergeCell ref="I30:I39"/>
    <mergeCell ref="J30:J39"/>
    <mergeCell ref="K30:K39"/>
    <mergeCell ref="I20:I29"/>
    <mergeCell ref="J20:J29"/>
    <mergeCell ref="A9:G9"/>
    <mergeCell ref="A10:A19"/>
    <mergeCell ref="B10:B19"/>
    <mergeCell ref="C10:C19"/>
    <mergeCell ref="D10:D19"/>
    <mergeCell ref="E10:E19"/>
    <mergeCell ref="L10:L19"/>
    <mergeCell ref="M10:M19"/>
    <mergeCell ref="A20:A29"/>
    <mergeCell ref="B20:B29"/>
    <mergeCell ref="C20:C29"/>
    <mergeCell ref="D20:D29"/>
    <mergeCell ref="E20:E29"/>
    <mergeCell ref="F20:F29"/>
    <mergeCell ref="G20:G29"/>
    <mergeCell ref="H20:H29"/>
    <mergeCell ref="F10:F19"/>
    <mergeCell ref="G10:G19"/>
    <mergeCell ref="H10:H19"/>
    <mergeCell ref="I10:I19"/>
    <mergeCell ref="J10:J19"/>
    <mergeCell ref="K10:K19"/>
    <mergeCell ref="K1:M3"/>
    <mergeCell ref="A4:B4"/>
    <mergeCell ref="A5:B5"/>
    <mergeCell ref="A6:B6"/>
    <mergeCell ref="A7:C7"/>
    <mergeCell ref="D7:F7"/>
    <mergeCell ref="G7:G8"/>
    <mergeCell ref="A1:B2"/>
    <mergeCell ref="C1:J3"/>
    <mergeCell ref="H7:H8"/>
    <mergeCell ref="I7:J7"/>
    <mergeCell ref="K7:L7"/>
    <mergeCell ref="M7:M8"/>
    <mergeCell ref="C4:M4"/>
    <mergeCell ref="C5:M5"/>
    <mergeCell ref="C6:M6"/>
  </mergeCells>
  <conditionalFormatting sqref="A7:B7">
    <cfRule type="containsText" dxfId="43" priority="35" operator="containsText" text="3- Moderado">
      <formula>NOT(ISERROR(SEARCH("3- Moderado",A7)))</formula>
    </cfRule>
    <cfRule type="containsText" dxfId="42" priority="36" operator="containsText" text="6- Moderado">
      <formula>NOT(ISERROR(SEARCH("6- Moderado",A7)))</formula>
    </cfRule>
    <cfRule type="containsText" dxfId="41" priority="37" operator="containsText" text="4- Moderado">
      <formula>NOT(ISERROR(SEARCH("4- Moderado",A7)))</formula>
    </cfRule>
    <cfRule type="containsText" dxfId="40" priority="38" operator="containsText" text="3- Bajo">
      <formula>NOT(ISERROR(SEARCH("3- Bajo",A7)))</formula>
    </cfRule>
    <cfRule type="containsText" dxfId="39" priority="39" operator="containsText" text="4- Bajo">
      <formula>NOT(ISERROR(SEARCH("4- Bajo",A7)))</formula>
    </cfRule>
    <cfRule type="containsText" dxfId="38" priority="40" operator="containsText" text="1- Bajo">
      <formula>NOT(ISERROR(SEARCH("1- Bajo",A7)))</formula>
    </cfRule>
  </conditionalFormatting>
  <conditionalFormatting sqref="A10:E10 A20:E20 A30:E30 D40:E40 D50:E50">
    <cfRule type="containsText" dxfId="37" priority="29" operator="containsText" text="3- Moderado">
      <formula>NOT(ISERROR(SEARCH("3- Moderado",A10)))</formula>
    </cfRule>
    <cfRule type="containsText" dxfId="36" priority="30" operator="containsText" text="6- Moderado">
      <formula>NOT(ISERROR(SEARCH("6- Moderado",A10)))</formula>
    </cfRule>
    <cfRule type="containsText" dxfId="35" priority="31" operator="containsText" text="4- Moderado">
      <formula>NOT(ISERROR(SEARCH("4- Moderado",A10)))</formula>
    </cfRule>
    <cfRule type="containsText" dxfId="34" priority="32" operator="containsText" text="3- Bajo">
      <formula>NOT(ISERROR(SEARCH("3- Bajo",A10)))</formula>
    </cfRule>
    <cfRule type="containsText" dxfId="33" priority="33" operator="containsText" text="4- Bajo">
      <formula>NOT(ISERROR(SEARCH("4- Bajo",A10)))</formula>
    </cfRule>
    <cfRule type="containsText" dxfId="32" priority="34" operator="containsText" text="1- Bajo">
      <formula>NOT(ISERROR(SEARCH("1- Bajo",A10)))</formula>
    </cfRule>
  </conditionalFormatting>
  <conditionalFormatting sqref="C8:F8">
    <cfRule type="containsText" dxfId="31" priority="13" operator="containsText" text="3- Moderado">
      <formula>NOT(ISERROR(SEARCH("3- Moderado",C8)))</formula>
    </cfRule>
    <cfRule type="containsText" dxfId="30" priority="14" operator="containsText" text="6- Moderado">
      <formula>NOT(ISERROR(SEARCH("6- Moderado",C8)))</formula>
    </cfRule>
    <cfRule type="containsText" dxfId="29" priority="15" operator="containsText" text="4- Moderado">
      <formula>NOT(ISERROR(SEARCH("4- Moderado",C8)))</formula>
    </cfRule>
    <cfRule type="containsText" dxfId="28" priority="16" operator="containsText" text="3- Bajo">
      <formula>NOT(ISERROR(SEARCH("3- Bajo",C8)))</formula>
    </cfRule>
    <cfRule type="containsText" dxfId="27" priority="17" operator="containsText" text="4- Bajo">
      <formula>NOT(ISERROR(SEARCH("4- Bajo",C8)))</formula>
    </cfRule>
    <cfRule type="containsText" dxfId="26" priority="18" operator="containsText" text="1- Bajo">
      <formula>NOT(ISERROR(SEARCH("1- Bajo",C8)))</formula>
    </cfRule>
  </conditionalFormatting>
  <conditionalFormatting sqref="D10:D59">
    <cfRule type="containsText" dxfId="25" priority="23" operator="containsText" text="Muy Alta">
      <formula>NOT(ISERROR(SEARCH("Muy Alta",D10)))</formula>
    </cfRule>
    <cfRule type="containsText" dxfId="24" priority="24" operator="containsText" text="Alta">
      <formula>NOT(ISERROR(SEARCH("Alta",D10)))</formula>
    </cfRule>
    <cfRule type="containsText" dxfId="23" priority="25" operator="containsText" text="Baja">
      <formula>NOT(ISERROR(SEARCH("Baja",D10)))</formula>
    </cfRule>
    <cfRule type="containsText" dxfId="22" priority="26" operator="containsText" text="Muy Baja">
      <formula>NOT(ISERROR(SEARCH("Muy Baja",D10)))</formula>
    </cfRule>
    <cfRule type="containsText" dxfId="21" priority="28" operator="containsText" text="Media">
      <formula>NOT(ISERROR(SEARCH("Media",D10)))</formula>
    </cfRule>
  </conditionalFormatting>
  <conditionalFormatting sqref="E10:E59">
    <cfRule type="containsText" dxfId="20" priority="19" operator="containsText" text="Catastrófico">
      <formula>NOT(ISERROR(SEARCH("Catastrófico",E10)))</formula>
    </cfRule>
    <cfRule type="containsText" dxfId="19" priority="20" operator="containsText" text="Mayor">
      <formula>NOT(ISERROR(SEARCH("Mayor",E10)))</formula>
    </cfRule>
    <cfRule type="containsText" dxfId="18" priority="21" operator="containsText" text="Menor">
      <formula>NOT(ISERROR(SEARCH("Menor",E10)))</formula>
    </cfRule>
    <cfRule type="containsText" dxfId="17" priority="22" operator="containsText" text="Leve">
      <formula>NOT(ISERROR(SEARCH("Leve",E10)))</formula>
    </cfRule>
  </conditionalFormatting>
  <conditionalFormatting sqref="E10:F59">
    <cfRule type="containsText" dxfId="16" priority="27" operator="containsText" text="Moderado">
      <formula>NOT(ISERROR(SEARCH("Moderado",E10)))</formula>
    </cfRule>
  </conditionalFormatting>
  <conditionalFormatting sqref="F10:F59">
    <cfRule type="containsText" dxfId="15" priority="41" operator="containsText" text="Bajo">
      <formula>NOT(ISERROR(SEARCH("Bajo",F10)))</formula>
    </cfRule>
    <cfRule type="containsText" dxfId="14" priority="42" operator="containsText" text="Moderado">
      <formula>NOT(ISERROR(SEARCH("Moderado",F10)))</formula>
    </cfRule>
    <cfRule type="containsText" dxfId="13" priority="43" operator="containsText" text="Alto">
      <formula>NOT(ISERROR(SEARCH("Alto",F10)))</formula>
    </cfRule>
    <cfRule type="containsText" dxfId="12" priority="44" operator="containsText" text="Extremo">
      <formula>NOT(ISERROR(SEARCH("Extremo",F10)))</formula>
    </cfRule>
    <cfRule type="colorScale" priority="45">
      <colorScale>
        <cfvo type="min"/>
        <cfvo type="max"/>
        <color rgb="FFFF7128"/>
        <color rgb="FFFFEF9C"/>
      </colorScale>
    </cfRule>
  </conditionalFormatting>
  <conditionalFormatting sqref="A40:C40">
    <cfRule type="containsText" dxfId="11" priority="7" operator="containsText" text="3- Moderado">
      <formula>NOT(ISERROR(SEARCH("3- Moderado",A40)))</formula>
    </cfRule>
    <cfRule type="containsText" dxfId="10" priority="8" operator="containsText" text="6- Moderado">
      <formula>NOT(ISERROR(SEARCH("6- Moderado",A40)))</formula>
    </cfRule>
    <cfRule type="containsText" dxfId="9" priority="9" operator="containsText" text="4- Moderado">
      <formula>NOT(ISERROR(SEARCH("4- Moderado",A40)))</formula>
    </cfRule>
    <cfRule type="containsText" dxfId="8" priority="10" operator="containsText" text="3- Bajo">
      <formula>NOT(ISERROR(SEARCH("3- Bajo",A40)))</formula>
    </cfRule>
    <cfRule type="containsText" dxfId="7" priority="11" operator="containsText" text="4- Bajo">
      <formula>NOT(ISERROR(SEARCH("4- Bajo",A40)))</formula>
    </cfRule>
    <cfRule type="containsText" dxfId="6" priority="12" operator="containsText" text="1- Bajo">
      <formula>NOT(ISERROR(SEARCH("1- Bajo",A40)))</formula>
    </cfRule>
  </conditionalFormatting>
  <conditionalFormatting sqref="A50:C50">
    <cfRule type="containsText" dxfId="5" priority="1" operator="containsText" text="3- Moderado">
      <formula>NOT(ISERROR(SEARCH("3- Moderado",A50)))</formula>
    </cfRule>
    <cfRule type="containsText" dxfId="4" priority="2" operator="containsText" text="6- Moderado">
      <formula>NOT(ISERROR(SEARCH("6- Moderado",A50)))</formula>
    </cfRule>
    <cfRule type="containsText" dxfId="3" priority="3" operator="containsText" text="4- Moderado">
      <formula>NOT(ISERROR(SEARCH("4- Moderado",A50)))</formula>
    </cfRule>
    <cfRule type="containsText" dxfId="2" priority="4" operator="containsText" text="3- Bajo">
      <formula>NOT(ISERROR(SEARCH("3- Bajo",A50)))</formula>
    </cfRule>
    <cfRule type="containsText" dxfId="1" priority="5" operator="containsText" text="4- Bajo">
      <formula>NOT(ISERROR(SEARCH("4- Bajo",A50)))</formula>
    </cfRule>
    <cfRule type="containsText" dxfId="0" priority="6" operator="containsText" text="1- Bajo">
      <formula>NOT(ISERROR(SEARCH("1- Bajo",A50)))</formula>
    </cfRule>
  </conditionalFormatting>
  <dataValidations count="4">
    <dataValidation allowBlank="1" showInputMessage="1" showErrorMessage="1" prompt="seleccionar si el responsable de ejecutar las acciones es el nivel central" sqref="J8" xr:uid="{3D02F3AA-6EE2-4657-ABAC-3688AC1EFDF9}"/>
    <dataValidation allowBlank="1" showInputMessage="1" showErrorMessage="1" prompt="Seleccionar si el responsable es el responsable de las acciones es el nivel central" sqref="I7:I8" xr:uid="{9139224C-AB1B-453F-A480-FB646EC07F9D}"/>
    <dataValidation allowBlank="1" showInputMessage="1" showErrorMessage="1" prompt="Describir las actividades que se van a desarrollar para el proyecto" sqref="H7" xr:uid="{CC819EC6-4912-4120-B28D-2D81EE21509E}"/>
    <dataValidation allowBlank="1" showInputMessage="1" showErrorMessage="1" prompt="Registrar qué factor  que ocasina el riesgo: un facot identtficado el contexto._x000a_O  personas, recursos, estilo de direccion , factores externos, , codiciones ambientales" sqref="C8" xr:uid="{ECE100C4-D282-4A56-B369-1432AF918986}"/>
  </dataValidation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6C3BECDE-09DC-435A-BAE2-7EBD18A7B526}">
          <x14:formula1>
            <xm:f>'9- Matriz de Calor '!$S$8:$S$11</xm:f>
          </x14:formula1>
          <xm:sqref>G10:G59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1E31B3BA-E0EC-4DA6-AD6E-9A6696A39F01}">
  <ds:schemaRefs>
    <ds:schemaRef ds:uri="http://schemas.microsoft.com/sharepoint/v3/contenttype/forms"/>
  </ds:schemaRefs>
</ds:datastoreItem>
</file>

<file path=customXml/itemProps2.xml><?xml version="1.0" encoding="utf-8"?>
<ds:datastoreItem xmlns:ds="http://schemas.openxmlformats.org/officeDocument/2006/customXml" ds:itemID="{F794E46E-F857-42E8-BE08-327812EAE8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4378FC5-9C53-4A0E-B1CC-5094C44FEEF7}">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4</vt:i4>
      </vt:variant>
    </vt:vector>
  </HeadingPairs>
  <TitlesOfParts>
    <vt:vector size="18"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 </vt:lpstr>
      <vt:lpstr>9- Matriz de Calor </vt:lpstr>
      <vt:lpstr>Seguimiento 1 Trimestre</vt:lpstr>
      <vt:lpstr>Seguimiento 2 Trimestre</vt:lpstr>
      <vt:lpstr>Seguimiento 3 Trimestre</vt:lpstr>
      <vt:lpstr>Seguimiento 4 Trimestre</vt:lpstr>
      <vt:lpstr>'3- 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Ventanilla - Nicolas Alvarez Jurado</cp:lastModifiedBy>
  <cp:revision/>
  <dcterms:created xsi:type="dcterms:W3CDTF">2021-04-16T16:11:31Z</dcterms:created>
  <dcterms:modified xsi:type="dcterms:W3CDTF">2025-07-23T20:57:07Z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